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Z Šlapanice\ZP k uveřejnění\ŠLAPANICE pdf\SLEPÉ VÝKAZY VÝMĚR\"/>
    </mc:Choice>
  </mc:AlternateContent>
  <xr:revisionPtr revIDLastSave="0" documentId="8_{F0619617-2471-4790-AC57-4534A8847D44}" xr6:coauthVersionLast="45" xr6:coauthVersionMax="45" xr10:uidLastSave="{00000000-0000-0000-0000-000000000000}"/>
  <bookViews>
    <workbookView xWindow="2175" yWindow="3120" windowWidth="28665" windowHeight="12735"/>
  </bookViews>
  <sheets>
    <sheet name="Stavební rozpočet" sheetId="1" r:id="rId1"/>
    <sheet name="Krycí list rozpočtu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Z160" i="1"/>
  <c r="AD160" i="1"/>
  <c r="AE160" i="1"/>
  <c r="AF160" i="1"/>
  <c r="AG160" i="1"/>
  <c r="Z161" i="1"/>
  <c r="AD161" i="1"/>
  <c r="AE161" i="1"/>
  <c r="AF161" i="1"/>
  <c r="AG161" i="1"/>
  <c r="Z162" i="1"/>
  <c r="AD162" i="1"/>
  <c r="AE162" i="1"/>
  <c r="AF162" i="1"/>
  <c r="AG162" i="1"/>
  <c r="Z163" i="1"/>
  <c r="AD163" i="1"/>
  <c r="AE163" i="1"/>
  <c r="AF163" i="1"/>
  <c r="AG163" i="1"/>
  <c r="Z165" i="1"/>
  <c r="AD165" i="1"/>
  <c r="AE165" i="1"/>
  <c r="AF165" i="1"/>
  <c r="AG165" i="1"/>
  <c r="Z166" i="1"/>
  <c r="AD166" i="1"/>
  <c r="AE166" i="1"/>
  <c r="AF166" i="1"/>
  <c r="AG166" i="1"/>
  <c r="AB168" i="1"/>
  <c r="AC168" i="1"/>
  <c r="AD168" i="1"/>
  <c r="AE168" i="1"/>
  <c r="AF168" i="1"/>
  <c r="AG168" i="1"/>
  <c r="AB170" i="1"/>
  <c r="AC170" i="1"/>
  <c r="AD170" i="1"/>
  <c r="AE170" i="1"/>
  <c r="AF170" i="1"/>
  <c r="AG170" i="1"/>
  <c r="AB171" i="1"/>
  <c r="AC171" i="1"/>
  <c r="AD171" i="1"/>
  <c r="AE171" i="1"/>
  <c r="AF171" i="1"/>
  <c r="AG171" i="1"/>
  <c r="AB172" i="1"/>
  <c r="AC172" i="1"/>
  <c r="AD172" i="1"/>
  <c r="AE172" i="1"/>
  <c r="AF172" i="1"/>
  <c r="AG172" i="1"/>
  <c r="AB173" i="1"/>
  <c r="AC173" i="1"/>
  <c r="AD173" i="1"/>
  <c r="AE173" i="1"/>
  <c r="AF173" i="1"/>
  <c r="AG173" i="1"/>
  <c r="AB174" i="1"/>
  <c r="AC174" i="1"/>
  <c r="AD174" i="1"/>
  <c r="AE174" i="1"/>
  <c r="AF174" i="1"/>
  <c r="AG174" i="1"/>
  <c r="AB175" i="1"/>
  <c r="AC175" i="1"/>
  <c r="AD175" i="1"/>
  <c r="AE175" i="1"/>
  <c r="AF175" i="1"/>
  <c r="AG175" i="1"/>
  <c r="AB176" i="1"/>
  <c r="AC176" i="1"/>
  <c r="AD176" i="1"/>
  <c r="AE176" i="1"/>
  <c r="AF176" i="1"/>
  <c r="AG176" i="1"/>
  <c r="Z178" i="1"/>
  <c r="AB178" i="1"/>
  <c r="AC178" i="1"/>
  <c r="AD178" i="1"/>
  <c r="AE178" i="1"/>
  <c r="AF178" i="1"/>
  <c r="AG178" i="1"/>
  <c r="Z179" i="1"/>
  <c r="AB179" i="1"/>
  <c r="AC179" i="1"/>
  <c r="AD179" i="1"/>
  <c r="AE179" i="1"/>
  <c r="AF179" i="1"/>
  <c r="AG179" i="1"/>
  <c r="C2" i="2"/>
  <c r="F2" i="2"/>
  <c r="C4" i="2"/>
  <c r="F4" i="2"/>
  <c r="C6" i="2"/>
  <c r="F6" i="2"/>
  <c r="C8" i="2"/>
  <c r="F8" i="2"/>
  <c r="C10" i="2"/>
  <c r="F10" i="2"/>
  <c r="I10" i="2"/>
  <c r="H13" i="1"/>
  <c r="J13" i="1"/>
  <c r="L13" i="1"/>
  <c r="Z13" i="1"/>
  <c r="AB13" i="1"/>
  <c r="AD13" i="1"/>
  <c r="AE13" i="1"/>
  <c r="AF13" i="1"/>
  <c r="AG13" i="1"/>
  <c r="AH13" i="1"/>
  <c r="AJ13" i="1"/>
  <c r="AK13" i="1"/>
  <c r="AL13" i="1"/>
  <c r="AO13" i="1"/>
  <c r="AP13" i="1"/>
  <c r="I13" i="1" s="1"/>
  <c r="AX13" i="1"/>
  <c r="AW13" i="1"/>
  <c r="BD13" i="1"/>
  <c r="BH13" i="1"/>
  <c r="BJ13" i="1"/>
  <c r="J14" i="1"/>
  <c r="L14" i="1"/>
  <c r="Z14" i="1"/>
  <c r="AD14" i="1"/>
  <c r="AE14" i="1"/>
  <c r="AF14" i="1"/>
  <c r="AG14" i="1"/>
  <c r="AH14" i="1"/>
  <c r="AJ14" i="1"/>
  <c r="AK14" i="1"/>
  <c r="AL14" i="1"/>
  <c r="AO14" i="1"/>
  <c r="H14" i="1" s="1"/>
  <c r="AP14" i="1"/>
  <c r="BI14" i="1"/>
  <c r="AC14" i="1" s="1"/>
  <c r="AX14" i="1"/>
  <c r="BD14" i="1"/>
  <c r="BF14" i="1"/>
  <c r="BH14" i="1"/>
  <c r="AB14" i="1" s="1"/>
  <c r="BJ14" i="1"/>
  <c r="J15" i="1"/>
  <c r="AL15" i="1" s="1"/>
  <c r="L15" i="1"/>
  <c r="BF15" i="1" s="1"/>
  <c r="Z15" i="1"/>
  <c r="AD15" i="1"/>
  <c r="AE15" i="1"/>
  <c r="AF15" i="1"/>
  <c r="AG15" i="1"/>
  <c r="AH15" i="1"/>
  <c r="AJ15" i="1"/>
  <c r="AK15" i="1"/>
  <c r="AO15" i="1"/>
  <c r="AW15" i="1"/>
  <c r="AP15" i="1"/>
  <c r="BD15" i="1"/>
  <c r="BJ15" i="1"/>
  <c r="J16" i="1"/>
  <c r="L16" i="1"/>
  <c r="Z16" i="1"/>
  <c r="AD16" i="1"/>
  <c r="AE16" i="1"/>
  <c r="AF16" i="1"/>
  <c r="AG16" i="1"/>
  <c r="AH16" i="1"/>
  <c r="AJ16" i="1"/>
  <c r="AK16" i="1"/>
  <c r="AL16" i="1"/>
  <c r="AO16" i="1"/>
  <c r="AP16" i="1"/>
  <c r="BI16" i="1"/>
  <c r="AC16" i="1"/>
  <c r="AX16" i="1"/>
  <c r="BD16" i="1"/>
  <c r="BF16" i="1"/>
  <c r="BJ16" i="1"/>
  <c r="J17" i="1"/>
  <c r="AL17" i="1" s="1"/>
  <c r="L17" i="1"/>
  <c r="BF17" i="1" s="1"/>
  <c r="Z17" i="1"/>
  <c r="AD17" i="1"/>
  <c r="AE17" i="1"/>
  <c r="AF17" i="1"/>
  <c r="AG17" i="1"/>
  <c r="AH17" i="1"/>
  <c r="AJ17" i="1"/>
  <c r="AK17" i="1"/>
  <c r="AO17" i="1"/>
  <c r="H17" i="1" s="1"/>
  <c r="AP17" i="1"/>
  <c r="BD17" i="1"/>
  <c r="BH17" i="1"/>
  <c r="AB17" i="1" s="1"/>
  <c r="BJ17" i="1"/>
  <c r="J18" i="1"/>
  <c r="L18" i="1"/>
  <c r="Z18" i="1"/>
  <c r="AD18" i="1"/>
  <c r="AE18" i="1"/>
  <c r="AF18" i="1"/>
  <c r="AG18" i="1"/>
  <c r="AH18" i="1"/>
  <c r="AJ18" i="1"/>
  <c r="AK18" i="1"/>
  <c r="AL18" i="1"/>
  <c r="AO18" i="1"/>
  <c r="AW18" i="1" s="1"/>
  <c r="AP18" i="1"/>
  <c r="AX18" i="1"/>
  <c r="BD18" i="1"/>
  <c r="BF18" i="1"/>
  <c r="BJ18" i="1"/>
  <c r="J20" i="1"/>
  <c r="L20" i="1"/>
  <c r="BF20" i="1" s="1"/>
  <c r="Z20" i="1"/>
  <c r="AD20" i="1"/>
  <c r="AE20" i="1"/>
  <c r="AF20" i="1"/>
  <c r="AG20" i="1"/>
  <c r="AH20" i="1"/>
  <c r="AJ20" i="1"/>
  <c r="AK20" i="1"/>
  <c r="AL20" i="1"/>
  <c r="AO20" i="1"/>
  <c r="AP20" i="1"/>
  <c r="BI20" i="1"/>
  <c r="AC20" i="1"/>
  <c r="AX20" i="1"/>
  <c r="BD20" i="1"/>
  <c r="BJ20" i="1"/>
  <c r="J21" i="1"/>
  <c r="AL21" i="1" s="1"/>
  <c r="L21" i="1"/>
  <c r="BF21" i="1" s="1"/>
  <c r="Z21" i="1"/>
  <c r="AD21" i="1"/>
  <c r="AE21" i="1"/>
  <c r="AF21" i="1"/>
  <c r="AG21" i="1"/>
  <c r="AH21" i="1"/>
  <c r="AJ21" i="1"/>
  <c r="AK21" i="1"/>
  <c r="AO21" i="1"/>
  <c r="AW21" i="1"/>
  <c r="AP21" i="1"/>
  <c r="I21" i="1"/>
  <c r="AX21" i="1"/>
  <c r="BD21" i="1"/>
  <c r="BI21" i="1"/>
  <c r="AC21" i="1" s="1"/>
  <c r="BJ21" i="1"/>
  <c r="J22" i="1"/>
  <c r="AL22" i="1" s="1"/>
  <c r="L22" i="1"/>
  <c r="BF22" i="1"/>
  <c r="Z22" i="1"/>
  <c r="AD22" i="1"/>
  <c r="AE22" i="1"/>
  <c r="AF22" i="1"/>
  <c r="AG22" i="1"/>
  <c r="AH22" i="1"/>
  <c r="AJ22" i="1"/>
  <c r="AK22" i="1"/>
  <c r="AO22" i="1"/>
  <c r="AP22" i="1"/>
  <c r="BI22" i="1"/>
  <c r="AC22" i="1"/>
  <c r="AX22" i="1"/>
  <c r="BD22" i="1"/>
  <c r="BJ22" i="1"/>
  <c r="J23" i="1"/>
  <c r="L23" i="1"/>
  <c r="BF23" i="1"/>
  <c r="Z23" i="1"/>
  <c r="AD23" i="1"/>
  <c r="AE23" i="1"/>
  <c r="AF23" i="1"/>
  <c r="AG23" i="1"/>
  <c r="AH23" i="1"/>
  <c r="AJ23" i="1"/>
  <c r="AK23" i="1"/>
  <c r="AL23" i="1"/>
  <c r="AO23" i="1"/>
  <c r="H23" i="1" s="1"/>
  <c r="AP23" i="1"/>
  <c r="AX23" i="1"/>
  <c r="AW23" i="1"/>
  <c r="AV23" i="1" s="1"/>
  <c r="BD23" i="1"/>
  <c r="BH23" i="1"/>
  <c r="AB23" i="1" s="1"/>
  <c r="BJ23" i="1"/>
  <c r="J24" i="1"/>
  <c r="AL24" i="1" s="1"/>
  <c r="L24" i="1"/>
  <c r="BF24" i="1" s="1"/>
  <c r="Z24" i="1"/>
  <c r="AD24" i="1"/>
  <c r="AE24" i="1"/>
  <c r="AF24" i="1"/>
  <c r="AG24" i="1"/>
  <c r="AH24" i="1"/>
  <c r="AJ24" i="1"/>
  <c r="AK24" i="1"/>
  <c r="AO24" i="1"/>
  <c r="H24" i="1"/>
  <c r="AP24" i="1"/>
  <c r="BI24" i="1" s="1"/>
  <c r="AC24" i="1" s="1"/>
  <c r="AW24" i="1"/>
  <c r="BD24" i="1"/>
  <c r="BH24" i="1"/>
  <c r="AB24" i="1" s="1"/>
  <c r="BJ24" i="1"/>
  <c r="J25" i="1"/>
  <c r="AL25" i="1" s="1"/>
  <c r="L25" i="1"/>
  <c r="Z25" i="1"/>
  <c r="AD25" i="1"/>
  <c r="AE25" i="1"/>
  <c r="AF25" i="1"/>
  <c r="AG25" i="1"/>
  <c r="AH25" i="1"/>
  <c r="AJ25" i="1"/>
  <c r="AK25" i="1"/>
  <c r="AO25" i="1"/>
  <c r="H25" i="1" s="1"/>
  <c r="AP25" i="1"/>
  <c r="AX25" i="1" s="1"/>
  <c r="BC25" i="1" s="1"/>
  <c r="AW25" i="1"/>
  <c r="AV25" i="1" s="1"/>
  <c r="BD25" i="1"/>
  <c r="BF25" i="1"/>
  <c r="BH25" i="1"/>
  <c r="AB25" i="1"/>
  <c r="BJ25" i="1"/>
  <c r="J26" i="1"/>
  <c r="AL26" i="1" s="1"/>
  <c r="L26" i="1"/>
  <c r="BF26" i="1" s="1"/>
  <c r="Z26" i="1"/>
  <c r="AD26" i="1"/>
  <c r="AE26" i="1"/>
  <c r="AF26" i="1"/>
  <c r="AG26" i="1"/>
  <c r="AH26" i="1"/>
  <c r="AJ26" i="1"/>
  <c r="AK26" i="1"/>
  <c r="AO26" i="1"/>
  <c r="H26" i="1" s="1"/>
  <c r="AP26" i="1"/>
  <c r="BI26" i="1"/>
  <c r="AC26" i="1" s="1"/>
  <c r="AW26" i="1"/>
  <c r="AX26" i="1"/>
  <c r="BC26" i="1" s="1"/>
  <c r="BD26" i="1"/>
  <c r="BH26" i="1"/>
  <c r="AB26" i="1"/>
  <c r="BJ26" i="1"/>
  <c r="J28" i="1"/>
  <c r="L28" i="1"/>
  <c r="Z28" i="1"/>
  <c r="AD28" i="1"/>
  <c r="AE28" i="1"/>
  <c r="AF28" i="1"/>
  <c r="AG28" i="1"/>
  <c r="AH28" i="1"/>
  <c r="AJ28" i="1"/>
  <c r="AK28" i="1"/>
  <c r="AL28" i="1"/>
  <c r="AO28" i="1"/>
  <c r="H28" i="1"/>
  <c r="AP28" i="1"/>
  <c r="AW28" i="1"/>
  <c r="BD28" i="1"/>
  <c r="BF28" i="1"/>
  <c r="BH28" i="1"/>
  <c r="AB28" i="1" s="1"/>
  <c r="BJ28" i="1"/>
  <c r="J29" i="1"/>
  <c r="AL29" i="1" s="1"/>
  <c r="L29" i="1"/>
  <c r="L27" i="1" s="1"/>
  <c r="Z29" i="1"/>
  <c r="AD29" i="1"/>
  <c r="AE29" i="1"/>
  <c r="AF29" i="1"/>
  <c r="AG29" i="1"/>
  <c r="AH29" i="1"/>
  <c r="AJ29" i="1"/>
  <c r="AK29" i="1"/>
  <c r="AO29" i="1"/>
  <c r="AW29" i="1"/>
  <c r="AP29" i="1"/>
  <c r="AX29" i="1" s="1"/>
  <c r="BD29" i="1"/>
  <c r="BF29" i="1"/>
  <c r="BJ29" i="1"/>
  <c r="J30" i="1"/>
  <c r="AL30" i="1"/>
  <c r="L30" i="1"/>
  <c r="Z30" i="1"/>
  <c r="AD30" i="1"/>
  <c r="AE30" i="1"/>
  <c r="AF30" i="1"/>
  <c r="AG30" i="1"/>
  <c r="AH30" i="1"/>
  <c r="AJ30" i="1"/>
  <c r="AK30" i="1"/>
  <c r="AO30" i="1"/>
  <c r="H30" i="1" s="1"/>
  <c r="AP30" i="1"/>
  <c r="AX30" i="1"/>
  <c r="AW30" i="1"/>
  <c r="AV30" i="1" s="1"/>
  <c r="BD30" i="1"/>
  <c r="BF30" i="1"/>
  <c r="BH30" i="1"/>
  <c r="AB30" i="1" s="1"/>
  <c r="BJ30" i="1"/>
  <c r="J31" i="1"/>
  <c r="AL31" i="1" s="1"/>
  <c r="L31" i="1"/>
  <c r="Z31" i="1"/>
  <c r="AD31" i="1"/>
  <c r="AE31" i="1"/>
  <c r="AF31" i="1"/>
  <c r="AG31" i="1"/>
  <c r="AH31" i="1"/>
  <c r="AJ31" i="1"/>
  <c r="AK31" i="1"/>
  <c r="AO31" i="1"/>
  <c r="BH31" i="1" s="1"/>
  <c r="AB31" i="1" s="1"/>
  <c r="H31" i="1"/>
  <c r="AP31" i="1"/>
  <c r="BI31" i="1" s="1"/>
  <c r="AC31" i="1" s="1"/>
  <c r="AW31" i="1"/>
  <c r="BD31" i="1"/>
  <c r="BF31" i="1"/>
  <c r="BJ31" i="1"/>
  <c r="J33" i="1"/>
  <c r="L33" i="1"/>
  <c r="Z33" i="1"/>
  <c r="AD33" i="1"/>
  <c r="AE33" i="1"/>
  <c r="AF33" i="1"/>
  <c r="AG33" i="1"/>
  <c r="AH33" i="1"/>
  <c r="AJ33" i="1"/>
  <c r="AK33" i="1"/>
  <c r="AL33" i="1"/>
  <c r="AO33" i="1"/>
  <c r="H33" i="1" s="1"/>
  <c r="AP33" i="1"/>
  <c r="BI33" i="1"/>
  <c r="AC33" i="1" s="1"/>
  <c r="AX33" i="1"/>
  <c r="BD33" i="1"/>
  <c r="BF33" i="1"/>
  <c r="BJ33" i="1"/>
  <c r="J34" i="1"/>
  <c r="L34" i="1"/>
  <c r="Z34" i="1"/>
  <c r="AD34" i="1"/>
  <c r="AE34" i="1"/>
  <c r="AF34" i="1"/>
  <c r="AG34" i="1"/>
  <c r="AH34" i="1"/>
  <c r="AJ34" i="1"/>
  <c r="AK34" i="1"/>
  <c r="AL34" i="1"/>
  <c r="AO34" i="1"/>
  <c r="H34" i="1" s="1"/>
  <c r="AP34" i="1"/>
  <c r="AX34" i="1"/>
  <c r="AW34" i="1"/>
  <c r="AV34" i="1" s="1"/>
  <c r="BD34" i="1"/>
  <c r="BH34" i="1"/>
  <c r="AB34" i="1" s="1"/>
  <c r="BJ34" i="1"/>
  <c r="J35" i="1"/>
  <c r="AL35" i="1" s="1"/>
  <c r="L35" i="1"/>
  <c r="L32" i="1" s="1"/>
  <c r="Z35" i="1"/>
  <c r="AD35" i="1"/>
  <c r="AE35" i="1"/>
  <c r="AF35" i="1"/>
  <c r="AG35" i="1"/>
  <c r="AH35" i="1"/>
  <c r="AJ35" i="1"/>
  <c r="AK35" i="1"/>
  <c r="AO35" i="1"/>
  <c r="H35" i="1" s="1"/>
  <c r="AP35" i="1"/>
  <c r="AW35" i="1"/>
  <c r="BD35" i="1"/>
  <c r="BH35" i="1"/>
  <c r="AB35" i="1" s="1"/>
  <c r="BJ35" i="1"/>
  <c r="I36" i="1"/>
  <c r="J36" i="1"/>
  <c r="L36" i="1"/>
  <c r="Z36" i="1"/>
  <c r="AD36" i="1"/>
  <c r="AE36" i="1"/>
  <c r="AF36" i="1"/>
  <c r="AG36" i="1"/>
  <c r="AH36" i="1"/>
  <c r="AJ36" i="1"/>
  <c r="AK36" i="1"/>
  <c r="AL36" i="1"/>
  <c r="AO36" i="1"/>
  <c r="H36" i="1" s="1"/>
  <c r="AP36" i="1"/>
  <c r="AX36" i="1"/>
  <c r="AW36" i="1"/>
  <c r="BD36" i="1"/>
  <c r="BF36" i="1"/>
  <c r="BJ36" i="1"/>
  <c r="J37" i="1"/>
  <c r="L37" i="1"/>
  <c r="Z37" i="1"/>
  <c r="AD37" i="1"/>
  <c r="AE37" i="1"/>
  <c r="AF37" i="1"/>
  <c r="AG37" i="1"/>
  <c r="AH37" i="1"/>
  <c r="AJ37" i="1"/>
  <c r="AK37" i="1"/>
  <c r="AL37" i="1"/>
  <c r="AO37" i="1"/>
  <c r="H37" i="1" s="1"/>
  <c r="AP37" i="1"/>
  <c r="AX37" i="1"/>
  <c r="BD37" i="1"/>
  <c r="BF37" i="1"/>
  <c r="BJ37" i="1"/>
  <c r="J38" i="1"/>
  <c r="AL38" i="1" s="1"/>
  <c r="L38" i="1"/>
  <c r="BF38" i="1" s="1"/>
  <c r="Z38" i="1"/>
  <c r="AD38" i="1"/>
  <c r="AE38" i="1"/>
  <c r="AF38" i="1"/>
  <c r="AG38" i="1"/>
  <c r="AH38" i="1"/>
  <c r="AJ38" i="1"/>
  <c r="AK38" i="1"/>
  <c r="AO38" i="1"/>
  <c r="AP38" i="1"/>
  <c r="BI38" i="1"/>
  <c r="AC38" i="1"/>
  <c r="AX38" i="1"/>
  <c r="BD38" i="1"/>
  <c r="BJ38" i="1"/>
  <c r="J39" i="1"/>
  <c r="AL39" i="1" s="1"/>
  <c r="L39" i="1"/>
  <c r="Z39" i="1"/>
  <c r="AD39" i="1"/>
  <c r="AE39" i="1"/>
  <c r="AF39" i="1"/>
  <c r="AG39" i="1"/>
  <c r="AH39" i="1"/>
  <c r="AJ39" i="1"/>
  <c r="AK39" i="1"/>
  <c r="AO39" i="1"/>
  <c r="AW39" i="1"/>
  <c r="AP39" i="1"/>
  <c r="AX39" i="1" s="1"/>
  <c r="BD39" i="1"/>
  <c r="BF39" i="1"/>
  <c r="BI39" i="1"/>
  <c r="AC39" i="1" s="1"/>
  <c r="BJ39" i="1"/>
  <c r="J40" i="1"/>
  <c r="AL40" i="1" s="1"/>
  <c r="L40" i="1"/>
  <c r="Z40" i="1"/>
  <c r="AD40" i="1"/>
  <c r="AE40" i="1"/>
  <c r="AF40" i="1"/>
  <c r="AG40" i="1"/>
  <c r="AH40" i="1"/>
  <c r="AJ40" i="1"/>
  <c r="AK40" i="1"/>
  <c r="AO40" i="1"/>
  <c r="BH40" i="1" s="1"/>
  <c r="AB40" i="1" s="1"/>
  <c r="H40" i="1"/>
  <c r="AP40" i="1"/>
  <c r="BI40" i="1" s="1"/>
  <c r="AC40" i="1" s="1"/>
  <c r="AW40" i="1"/>
  <c r="BD40" i="1"/>
  <c r="BF40" i="1"/>
  <c r="BJ40" i="1"/>
  <c r="H41" i="1"/>
  <c r="J41" i="1"/>
  <c r="AL41" i="1" s="1"/>
  <c r="L41" i="1"/>
  <c r="BF41" i="1" s="1"/>
  <c r="Z41" i="1"/>
  <c r="AD41" i="1"/>
  <c r="AE41" i="1"/>
  <c r="AF41" i="1"/>
  <c r="AG41" i="1"/>
  <c r="AH41" i="1"/>
  <c r="AJ41" i="1"/>
  <c r="AK41" i="1"/>
  <c r="AO41" i="1"/>
  <c r="AW41" i="1" s="1"/>
  <c r="AP41" i="1"/>
  <c r="BD41" i="1"/>
  <c r="BH41" i="1"/>
  <c r="AB41" i="1" s="1"/>
  <c r="BJ41" i="1"/>
  <c r="J43" i="1"/>
  <c r="L43" i="1"/>
  <c r="BF43" i="1" s="1"/>
  <c r="Z43" i="1"/>
  <c r="AD43" i="1"/>
  <c r="AE43" i="1"/>
  <c r="AF43" i="1"/>
  <c r="AG43" i="1"/>
  <c r="AH43" i="1"/>
  <c r="AJ43" i="1"/>
  <c r="AK43" i="1"/>
  <c r="AL43" i="1"/>
  <c r="AO43" i="1"/>
  <c r="H43" i="1"/>
  <c r="AP43" i="1"/>
  <c r="AW43" i="1"/>
  <c r="BD43" i="1"/>
  <c r="BH43" i="1"/>
  <c r="AB43" i="1" s="1"/>
  <c r="BJ43" i="1"/>
  <c r="J44" i="1"/>
  <c r="L44" i="1"/>
  <c r="BF44" i="1" s="1"/>
  <c r="Z44" i="1"/>
  <c r="AD44" i="1"/>
  <c r="AE44" i="1"/>
  <c r="AF44" i="1"/>
  <c r="AG44" i="1"/>
  <c r="AH44" i="1"/>
  <c r="AJ44" i="1"/>
  <c r="AK44" i="1"/>
  <c r="AL44" i="1"/>
  <c r="AO44" i="1"/>
  <c r="H44" i="1"/>
  <c r="AP44" i="1"/>
  <c r="AW44" i="1"/>
  <c r="BD44" i="1"/>
  <c r="BH44" i="1"/>
  <c r="AB44" i="1" s="1"/>
  <c r="BJ44" i="1"/>
  <c r="J45" i="1"/>
  <c r="AL45" i="1" s="1"/>
  <c r="L45" i="1"/>
  <c r="Z45" i="1"/>
  <c r="AD45" i="1"/>
  <c r="AE45" i="1"/>
  <c r="AF45" i="1"/>
  <c r="AG45" i="1"/>
  <c r="AH45" i="1"/>
  <c r="AJ45" i="1"/>
  <c r="AK45" i="1"/>
  <c r="AO45" i="1"/>
  <c r="AW45" i="1"/>
  <c r="AP45" i="1"/>
  <c r="AX45" i="1" s="1"/>
  <c r="BD45" i="1"/>
  <c r="BF45" i="1"/>
  <c r="BI45" i="1"/>
  <c r="AC45" i="1" s="1"/>
  <c r="BJ45" i="1"/>
  <c r="J46" i="1"/>
  <c r="AL46" i="1" s="1"/>
  <c r="L46" i="1"/>
  <c r="Z46" i="1"/>
  <c r="AD46" i="1"/>
  <c r="AE46" i="1"/>
  <c r="AF46" i="1"/>
  <c r="AG46" i="1"/>
  <c r="AH46" i="1"/>
  <c r="AJ46" i="1"/>
  <c r="AK46" i="1"/>
  <c r="AO46" i="1"/>
  <c r="AP46" i="1"/>
  <c r="I46" i="1"/>
  <c r="AX46" i="1"/>
  <c r="BD46" i="1"/>
  <c r="BF46" i="1"/>
  <c r="BI46" i="1"/>
  <c r="AC46" i="1" s="1"/>
  <c r="BJ46" i="1"/>
  <c r="J47" i="1"/>
  <c r="L47" i="1"/>
  <c r="BF47" i="1"/>
  <c r="Z47" i="1"/>
  <c r="AD47" i="1"/>
  <c r="AE47" i="1"/>
  <c r="AF47" i="1"/>
  <c r="AG47" i="1"/>
  <c r="AH47" i="1"/>
  <c r="AJ47" i="1"/>
  <c r="AK47" i="1"/>
  <c r="AL47" i="1"/>
  <c r="AO47" i="1"/>
  <c r="H47" i="1"/>
  <c r="AP47" i="1"/>
  <c r="AW47" i="1"/>
  <c r="BD47" i="1"/>
  <c r="BH47" i="1"/>
  <c r="AB47" i="1" s="1"/>
  <c r="BJ47" i="1"/>
  <c r="J48" i="1"/>
  <c r="L48" i="1"/>
  <c r="BF48" i="1" s="1"/>
  <c r="Z48" i="1"/>
  <c r="AD48" i="1"/>
  <c r="AE48" i="1"/>
  <c r="AF48" i="1"/>
  <c r="AG48" i="1"/>
  <c r="AH48" i="1"/>
  <c r="AJ48" i="1"/>
  <c r="AK48" i="1"/>
  <c r="AL48" i="1"/>
  <c r="AO48" i="1"/>
  <c r="H48" i="1"/>
  <c r="AP48" i="1"/>
  <c r="AX48" i="1" s="1"/>
  <c r="AV48" i="1" s="1"/>
  <c r="AW48" i="1"/>
  <c r="BD48" i="1"/>
  <c r="BH48" i="1"/>
  <c r="AB48" i="1"/>
  <c r="BJ48" i="1"/>
  <c r="J49" i="1"/>
  <c r="L49" i="1"/>
  <c r="BF49" i="1"/>
  <c r="Z49" i="1"/>
  <c r="AD49" i="1"/>
  <c r="AE49" i="1"/>
  <c r="AF49" i="1"/>
  <c r="AG49" i="1"/>
  <c r="AH49" i="1"/>
  <c r="AJ49" i="1"/>
  <c r="AK49" i="1"/>
  <c r="AL49" i="1"/>
  <c r="AO49" i="1"/>
  <c r="H49" i="1" s="1"/>
  <c r="AP49" i="1"/>
  <c r="BI49" i="1"/>
  <c r="AC49" i="1" s="1"/>
  <c r="BD49" i="1"/>
  <c r="BH49" i="1"/>
  <c r="AB49" i="1" s="1"/>
  <c r="BJ49" i="1"/>
  <c r="J50" i="1"/>
  <c r="L50" i="1"/>
  <c r="BF50" i="1" s="1"/>
  <c r="Z50" i="1"/>
  <c r="AD50" i="1"/>
  <c r="AE50" i="1"/>
  <c r="AF50" i="1"/>
  <c r="AG50" i="1"/>
  <c r="AH50" i="1"/>
  <c r="AJ50" i="1"/>
  <c r="AK50" i="1"/>
  <c r="AL50" i="1"/>
  <c r="AO50" i="1"/>
  <c r="AW50" i="1"/>
  <c r="AP50" i="1"/>
  <c r="BD50" i="1"/>
  <c r="BJ50" i="1"/>
  <c r="J51" i="1"/>
  <c r="AL51" i="1" s="1"/>
  <c r="L51" i="1"/>
  <c r="BF51" i="1" s="1"/>
  <c r="Z51" i="1"/>
  <c r="AD51" i="1"/>
  <c r="AE51" i="1"/>
  <c r="AF51" i="1"/>
  <c r="AG51" i="1"/>
  <c r="AH51" i="1"/>
  <c r="AJ51" i="1"/>
  <c r="AK51" i="1"/>
  <c r="AO51" i="1"/>
  <c r="H51" i="1"/>
  <c r="AP51" i="1"/>
  <c r="BI51" i="1" s="1"/>
  <c r="AC51" i="1" s="1"/>
  <c r="AW51" i="1"/>
  <c r="BD51" i="1"/>
  <c r="BH51" i="1"/>
  <c r="AB51" i="1" s="1"/>
  <c r="BJ51" i="1"/>
  <c r="J53" i="1"/>
  <c r="AL53" i="1" s="1"/>
  <c r="L53" i="1"/>
  <c r="Z53" i="1"/>
  <c r="AD53" i="1"/>
  <c r="AE53" i="1"/>
  <c r="AF53" i="1"/>
  <c r="AG53" i="1"/>
  <c r="AH53" i="1"/>
  <c r="AJ53" i="1"/>
  <c r="AK53" i="1"/>
  <c r="AO53" i="1"/>
  <c r="AP53" i="1"/>
  <c r="BI53" i="1"/>
  <c r="AC53" i="1"/>
  <c r="AX53" i="1"/>
  <c r="BD53" i="1"/>
  <c r="BF53" i="1"/>
  <c r="BJ53" i="1"/>
  <c r="J54" i="1"/>
  <c r="AL54" i="1" s="1"/>
  <c r="L54" i="1"/>
  <c r="BF54" i="1" s="1"/>
  <c r="Z54" i="1"/>
  <c r="AD54" i="1"/>
  <c r="AE54" i="1"/>
  <c r="AF54" i="1"/>
  <c r="AG54" i="1"/>
  <c r="AH54" i="1"/>
  <c r="AJ54" i="1"/>
  <c r="AK54" i="1"/>
  <c r="AO54" i="1"/>
  <c r="AP54" i="1"/>
  <c r="AX54" i="1"/>
  <c r="AW54" i="1"/>
  <c r="AV54" i="1" s="1"/>
  <c r="BD54" i="1"/>
  <c r="BJ54" i="1"/>
  <c r="J55" i="1"/>
  <c r="L55" i="1"/>
  <c r="Z55" i="1"/>
  <c r="AD55" i="1"/>
  <c r="AE55" i="1"/>
  <c r="AF55" i="1"/>
  <c r="AG55" i="1"/>
  <c r="AH55" i="1"/>
  <c r="AJ55" i="1"/>
  <c r="AK55" i="1"/>
  <c r="AL55" i="1"/>
  <c r="AO55" i="1"/>
  <c r="H55" i="1" s="1"/>
  <c r="AP55" i="1"/>
  <c r="BI55" i="1"/>
  <c r="AC55" i="1" s="1"/>
  <c r="AX55" i="1"/>
  <c r="BD55" i="1"/>
  <c r="BF55" i="1"/>
  <c r="BJ55" i="1"/>
  <c r="J56" i="1"/>
  <c r="L56" i="1"/>
  <c r="BF56" i="1"/>
  <c r="Z56" i="1"/>
  <c r="AD56" i="1"/>
  <c r="AE56" i="1"/>
  <c r="AF56" i="1"/>
  <c r="AG56" i="1"/>
  <c r="AH56" i="1"/>
  <c r="AJ56" i="1"/>
  <c r="AK56" i="1"/>
  <c r="AL56" i="1"/>
  <c r="AO56" i="1"/>
  <c r="H56" i="1"/>
  <c r="AP56" i="1"/>
  <c r="AX56" i="1" s="1"/>
  <c r="AV56" i="1" s="1"/>
  <c r="AW56" i="1"/>
  <c r="BD56" i="1"/>
  <c r="BH56" i="1"/>
  <c r="AB56" i="1" s="1"/>
  <c r="BJ56" i="1"/>
  <c r="J57" i="1"/>
  <c r="AL57" i="1" s="1"/>
  <c r="L57" i="1"/>
  <c r="BF57" i="1" s="1"/>
  <c r="Z57" i="1"/>
  <c r="AD57" i="1"/>
  <c r="AE57" i="1"/>
  <c r="AF57" i="1"/>
  <c r="AG57" i="1"/>
  <c r="AH57" i="1"/>
  <c r="AJ57" i="1"/>
  <c r="AK57" i="1"/>
  <c r="AO57" i="1"/>
  <c r="AP57" i="1"/>
  <c r="BI57" i="1"/>
  <c r="AC57" i="1"/>
  <c r="AX57" i="1"/>
  <c r="BD57" i="1"/>
  <c r="BJ57" i="1"/>
  <c r="J58" i="1"/>
  <c r="L58" i="1"/>
  <c r="BF58" i="1"/>
  <c r="Z58" i="1"/>
  <c r="AD58" i="1"/>
  <c r="AE58" i="1"/>
  <c r="AF58" i="1"/>
  <c r="AG58" i="1"/>
  <c r="AH58" i="1"/>
  <c r="AJ58" i="1"/>
  <c r="AK58" i="1"/>
  <c r="AL58" i="1"/>
  <c r="AO58" i="1"/>
  <c r="AW58" i="1" s="1"/>
  <c r="AP58" i="1"/>
  <c r="AX58" i="1"/>
  <c r="BD58" i="1"/>
  <c r="BJ58" i="1"/>
  <c r="J59" i="1"/>
  <c r="L59" i="1"/>
  <c r="BF59" i="1" s="1"/>
  <c r="Z59" i="1"/>
  <c r="AD59" i="1"/>
  <c r="AE59" i="1"/>
  <c r="AF59" i="1"/>
  <c r="AG59" i="1"/>
  <c r="AH59" i="1"/>
  <c r="AJ59" i="1"/>
  <c r="AK59" i="1"/>
  <c r="AL59" i="1"/>
  <c r="AO59" i="1"/>
  <c r="H59" i="1"/>
  <c r="AP59" i="1"/>
  <c r="BI59" i="1"/>
  <c r="AC59" i="1" s="1"/>
  <c r="AW59" i="1"/>
  <c r="AX59" i="1"/>
  <c r="AV59" i="1" s="1"/>
  <c r="BD59" i="1"/>
  <c r="BH59" i="1"/>
  <c r="AB59" i="1" s="1"/>
  <c r="BJ59" i="1"/>
  <c r="J60" i="1"/>
  <c r="L60" i="1"/>
  <c r="BF60" i="1" s="1"/>
  <c r="Z60" i="1"/>
  <c r="AD60" i="1"/>
  <c r="AE60" i="1"/>
  <c r="AF60" i="1"/>
  <c r="AG60" i="1"/>
  <c r="AH60" i="1"/>
  <c r="AJ60" i="1"/>
  <c r="AK60" i="1"/>
  <c r="AL60" i="1"/>
  <c r="AO60" i="1"/>
  <c r="H60" i="1"/>
  <c r="AP60" i="1"/>
  <c r="AX60" i="1" s="1"/>
  <c r="AW60" i="1"/>
  <c r="AV60" i="1"/>
  <c r="BD60" i="1"/>
  <c r="BH60" i="1"/>
  <c r="AB60" i="1"/>
  <c r="BJ60" i="1"/>
  <c r="J61" i="1"/>
  <c r="AL61" i="1" s="1"/>
  <c r="L61" i="1"/>
  <c r="Z61" i="1"/>
  <c r="AD61" i="1"/>
  <c r="AE61" i="1"/>
  <c r="AF61" i="1"/>
  <c r="AG61" i="1"/>
  <c r="AH61" i="1"/>
  <c r="AJ61" i="1"/>
  <c r="AK61" i="1"/>
  <c r="AO61" i="1"/>
  <c r="BH61" i="1" s="1"/>
  <c r="H61" i="1"/>
  <c r="AP61" i="1"/>
  <c r="BI61" i="1"/>
  <c r="AC61" i="1"/>
  <c r="AW61" i="1"/>
  <c r="AV61" i="1" s="1"/>
  <c r="AX61" i="1"/>
  <c r="BD61" i="1"/>
  <c r="BF61" i="1"/>
  <c r="AB61" i="1"/>
  <c r="BJ61" i="1"/>
  <c r="J63" i="1"/>
  <c r="L63" i="1"/>
  <c r="BF63" i="1"/>
  <c r="Z63" i="1"/>
  <c r="AD63" i="1"/>
  <c r="AE63" i="1"/>
  <c r="AF63" i="1"/>
  <c r="AG63" i="1"/>
  <c r="AH63" i="1"/>
  <c r="AJ63" i="1"/>
  <c r="AK63" i="1"/>
  <c r="AL63" i="1"/>
  <c r="AO63" i="1"/>
  <c r="H63" i="1" s="1"/>
  <c r="AP63" i="1"/>
  <c r="BI63" i="1"/>
  <c r="AC63" i="1" s="1"/>
  <c r="AW63" i="1"/>
  <c r="AX63" i="1"/>
  <c r="BC63" i="1" s="1"/>
  <c r="BD63" i="1"/>
  <c r="BH63" i="1"/>
  <c r="AB63" i="1" s="1"/>
  <c r="BJ63" i="1"/>
  <c r="J64" i="1"/>
  <c r="J62" i="1"/>
  <c r="L64" i="1"/>
  <c r="BF64" i="1"/>
  <c r="Z64" i="1"/>
  <c r="AD64" i="1"/>
  <c r="AE64" i="1"/>
  <c r="AF64" i="1"/>
  <c r="AG64" i="1"/>
  <c r="AH64" i="1"/>
  <c r="AJ64" i="1"/>
  <c r="AK64" i="1"/>
  <c r="AL64" i="1"/>
  <c r="AO64" i="1"/>
  <c r="BH64" i="1" s="1"/>
  <c r="AB64" i="1" s="1"/>
  <c r="AP64" i="1"/>
  <c r="AX64" i="1" s="1"/>
  <c r="AW64" i="1"/>
  <c r="AV64" i="1" s="1"/>
  <c r="BD64" i="1"/>
  <c r="BJ64" i="1"/>
  <c r="J66" i="1"/>
  <c r="L66" i="1"/>
  <c r="BF66" i="1" s="1"/>
  <c r="Z66" i="1"/>
  <c r="AB66" i="1"/>
  <c r="AC66" i="1"/>
  <c r="AF66" i="1"/>
  <c r="AG66" i="1"/>
  <c r="AH66" i="1"/>
  <c r="AJ66" i="1"/>
  <c r="AK66" i="1"/>
  <c r="AL66" i="1"/>
  <c r="AO66" i="1"/>
  <c r="BH66" i="1" s="1"/>
  <c r="AD66" i="1" s="1"/>
  <c r="H66" i="1"/>
  <c r="AP66" i="1"/>
  <c r="AX66" i="1" s="1"/>
  <c r="AW66" i="1"/>
  <c r="BD66" i="1"/>
  <c r="BJ66" i="1"/>
  <c r="J67" i="1"/>
  <c r="L67" i="1"/>
  <c r="BF67" i="1"/>
  <c r="Z67" i="1"/>
  <c r="AB67" i="1"/>
  <c r="AC67" i="1"/>
  <c r="AF67" i="1"/>
  <c r="AG67" i="1"/>
  <c r="AH67" i="1"/>
  <c r="AJ67" i="1"/>
  <c r="AK67" i="1"/>
  <c r="AL67" i="1"/>
  <c r="AO67" i="1"/>
  <c r="BH67" i="1" s="1"/>
  <c r="AD67" i="1" s="1"/>
  <c r="AP67" i="1"/>
  <c r="AX67" i="1" s="1"/>
  <c r="BD67" i="1"/>
  <c r="BJ67" i="1"/>
  <c r="J68" i="1"/>
  <c r="L68" i="1"/>
  <c r="Z68" i="1"/>
  <c r="AB68" i="1"/>
  <c r="AC68" i="1"/>
  <c r="AF68" i="1"/>
  <c r="AG68" i="1"/>
  <c r="AH68" i="1"/>
  <c r="AJ68" i="1"/>
  <c r="AK68" i="1"/>
  <c r="AO68" i="1"/>
  <c r="H68" i="1" s="1"/>
  <c r="AP68" i="1"/>
  <c r="BD68" i="1"/>
  <c r="BF68" i="1"/>
  <c r="BJ68" i="1"/>
  <c r="J69" i="1"/>
  <c r="L69" i="1"/>
  <c r="BF69" i="1"/>
  <c r="Z69" i="1"/>
  <c r="AB69" i="1"/>
  <c r="AC69" i="1"/>
  <c r="AF69" i="1"/>
  <c r="AG69" i="1"/>
  <c r="AH69" i="1"/>
  <c r="AJ69" i="1"/>
  <c r="AK69" i="1"/>
  <c r="AL69" i="1"/>
  <c r="AO69" i="1"/>
  <c r="H69" i="1" s="1"/>
  <c r="AP69" i="1"/>
  <c r="AX69" i="1"/>
  <c r="BD69" i="1"/>
  <c r="BH69" i="1"/>
  <c r="AD69" i="1" s="1"/>
  <c r="BJ69" i="1"/>
  <c r="J70" i="1"/>
  <c r="AL70" i="1" s="1"/>
  <c r="L70" i="1"/>
  <c r="Z70" i="1"/>
  <c r="AB70" i="1"/>
  <c r="AC70" i="1"/>
  <c r="AF70" i="1"/>
  <c r="AG70" i="1"/>
  <c r="AH70" i="1"/>
  <c r="AJ70" i="1"/>
  <c r="AK70" i="1"/>
  <c r="AO70" i="1"/>
  <c r="AP70" i="1"/>
  <c r="BI70" i="1"/>
  <c r="AE70" i="1"/>
  <c r="AX70" i="1"/>
  <c r="BD70" i="1"/>
  <c r="BF70" i="1"/>
  <c r="BJ70" i="1"/>
  <c r="J71" i="1"/>
  <c r="AL71" i="1" s="1"/>
  <c r="L71" i="1"/>
  <c r="BF71" i="1" s="1"/>
  <c r="Z71" i="1"/>
  <c r="AB71" i="1"/>
  <c r="AC71" i="1"/>
  <c r="AF71" i="1"/>
  <c r="AG71" i="1"/>
  <c r="AH71" i="1"/>
  <c r="AJ71" i="1"/>
  <c r="AK71" i="1"/>
  <c r="AO71" i="1"/>
  <c r="AW71" i="1" s="1"/>
  <c r="AP71" i="1"/>
  <c r="AX71" i="1"/>
  <c r="BD71" i="1"/>
  <c r="BJ71" i="1"/>
  <c r="J73" i="1"/>
  <c r="AL73" i="1" s="1"/>
  <c r="L73" i="1"/>
  <c r="Z73" i="1"/>
  <c r="AB73" i="1"/>
  <c r="AC73" i="1"/>
  <c r="AF73" i="1"/>
  <c r="AG73" i="1"/>
  <c r="AH73" i="1"/>
  <c r="AJ73" i="1"/>
  <c r="AK73" i="1"/>
  <c r="AO73" i="1"/>
  <c r="AW73" i="1"/>
  <c r="AP73" i="1"/>
  <c r="AX73" i="1" s="1"/>
  <c r="BD73" i="1"/>
  <c r="BJ73" i="1"/>
  <c r="J74" i="1"/>
  <c r="L74" i="1"/>
  <c r="BF74" i="1" s="1"/>
  <c r="Z74" i="1"/>
  <c r="AB74" i="1"/>
  <c r="AC74" i="1"/>
  <c r="AF74" i="1"/>
  <c r="AG74" i="1"/>
  <c r="AH74" i="1"/>
  <c r="AJ74" i="1"/>
  <c r="AK74" i="1"/>
  <c r="AL74" i="1"/>
  <c r="AO74" i="1"/>
  <c r="H74" i="1" s="1"/>
  <c r="AP74" i="1"/>
  <c r="BI74" i="1"/>
  <c r="AE74" i="1" s="1"/>
  <c r="AX74" i="1"/>
  <c r="BD74" i="1"/>
  <c r="BH74" i="1"/>
  <c r="AD74" i="1" s="1"/>
  <c r="BJ74" i="1"/>
  <c r="J75" i="1"/>
  <c r="AL75" i="1" s="1"/>
  <c r="L75" i="1"/>
  <c r="BF75" i="1" s="1"/>
  <c r="Z75" i="1"/>
  <c r="AB75" i="1"/>
  <c r="AC75" i="1"/>
  <c r="AF75" i="1"/>
  <c r="AG75" i="1"/>
  <c r="AH75" i="1"/>
  <c r="AJ75" i="1"/>
  <c r="AK75" i="1"/>
  <c r="AO75" i="1"/>
  <c r="AP75" i="1"/>
  <c r="BI75" i="1"/>
  <c r="AE75" i="1"/>
  <c r="AX75" i="1"/>
  <c r="BD75" i="1"/>
  <c r="BJ75" i="1"/>
  <c r="J76" i="1"/>
  <c r="L76" i="1"/>
  <c r="Z76" i="1"/>
  <c r="AB76" i="1"/>
  <c r="AC76" i="1"/>
  <c r="AF76" i="1"/>
  <c r="AG76" i="1"/>
  <c r="AH76" i="1"/>
  <c r="AJ76" i="1"/>
  <c r="AK76" i="1"/>
  <c r="AL76" i="1"/>
  <c r="AO76" i="1"/>
  <c r="AP76" i="1"/>
  <c r="AX76" i="1"/>
  <c r="BD76" i="1"/>
  <c r="BF76" i="1"/>
  <c r="BJ76" i="1"/>
  <c r="J77" i="1"/>
  <c r="L77" i="1"/>
  <c r="BF77" i="1"/>
  <c r="Z77" i="1"/>
  <c r="AB77" i="1"/>
  <c r="AC77" i="1"/>
  <c r="AF77" i="1"/>
  <c r="AG77" i="1"/>
  <c r="AH77" i="1"/>
  <c r="AJ77" i="1"/>
  <c r="AK77" i="1"/>
  <c r="AL77" i="1"/>
  <c r="AO77" i="1"/>
  <c r="H77" i="1" s="1"/>
  <c r="AP77" i="1"/>
  <c r="BI77" i="1"/>
  <c r="AE77" i="1" s="1"/>
  <c r="BD77" i="1"/>
  <c r="BH77" i="1"/>
  <c r="AD77" i="1" s="1"/>
  <c r="BJ77" i="1"/>
  <c r="J78" i="1"/>
  <c r="AL78" i="1" s="1"/>
  <c r="L78" i="1"/>
  <c r="BF78" i="1" s="1"/>
  <c r="Z78" i="1"/>
  <c r="AB78" i="1"/>
  <c r="AC78" i="1"/>
  <c r="AD78" i="1"/>
  <c r="AF78" i="1"/>
  <c r="AG78" i="1"/>
  <c r="AH78" i="1"/>
  <c r="AJ78" i="1"/>
  <c r="AK78" i="1"/>
  <c r="AO78" i="1"/>
  <c r="H78" i="1"/>
  <c r="AP78" i="1"/>
  <c r="AX78" i="1" s="1"/>
  <c r="AW78" i="1"/>
  <c r="BD78" i="1"/>
  <c r="BH78" i="1"/>
  <c r="BJ78" i="1"/>
  <c r="J79" i="1"/>
  <c r="L79" i="1"/>
  <c r="BF79" i="1"/>
  <c r="Z79" i="1"/>
  <c r="AB79" i="1"/>
  <c r="AC79" i="1"/>
  <c r="AE79" i="1"/>
  <c r="AF79" i="1"/>
  <c r="AG79" i="1"/>
  <c r="AH79" i="1"/>
  <c r="AJ79" i="1"/>
  <c r="AK79" i="1"/>
  <c r="AL79" i="1"/>
  <c r="AO79" i="1"/>
  <c r="H79" i="1"/>
  <c r="AP79" i="1"/>
  <c r="I79" i="1" s="1"/>
  <c r="AW79" i="1"/>
  <c r="AX79" i="1"/>
  <c r="BD79" i="1"/>
  <c r="BH79" i="1"/>
  <c r="AD79" i="1"/>
  <c r="BI79" i="1"/>
  <c r="BJ79" i="1"/>
  <c r="I80" i="1"/>
  <c r="J80" i="1"/>
  <c r="L80" i="1"/>
  <c r="Z80" i="1"/>
  <c r="AB80" i="1"/>
  <c r="AC80" i="1"/>
  <c r="AF80" i="1"/>
  <c r="AG80" i="1"/>
  <c r="AH80" i="1"/>
  <c r="AJ80" i="1"/>
  <c r="AK80" i="1"/>
  <c r="AL80" i="1"/>
  <c r="AO80" i="1"/>
  <c r="H80" i="1" s="1"/>
  <c r="AP80" i="1"/>
  <c r="AX80" i="1" s="1"/>
  <c r="AW80" i="1"/>
  <c r="BD80" i="1"/>
  <c r="BF80" i="1"/>
  <c r="BJ80" i="1"/>
  <c r="J81" i="1"/>
  <c r="AL81" i="1" s="1"/>
  <c r="L81" i="1"/>
  <c r="BF81" i="1" s="1"/>
  <c r="Z81" i="1"/>
  <c r="AB81" i="1"/>
  <c r="AC81" i="1"/>
  <c r="AF81" i="1"/>
  <c r="AG81" i="1"/>
  <c r="AH81" i="1"/>
  <c r="AJ81" i="1"/>
  <c r="AK81" i="1"/>
  <c r="AO81" i="1"/>
  <c r="AW81" i="1"/>
  <c r="AP81" i="1"/>
  <c r="AX81" i="1" s="1"/>
  <c r="BD81" i="1"/>
  <c r="BH81" i="1"/>
  <c r="AD81" i="1" s="1"/>
  <c r="BJ81" i="1"/>
  <c r="J83" i="1"/>
  <c r="AL83" i="1" s="1"/>
  <c r="L83" i="1"/>
  <c r="BF83" i="1" s="1"/>
  <c r="Z83" i="1"/>
  <c r="AB83" i="1"/>
  <c r="AC83" i="1"/>
  <c r="AF83" i="1"/>
  <c r="AG83" i="1"/>
  <c r="AH83" i="1"/>
  <c r="AJ83" i="1"/>
  <c r="AK83" i="1"/>
  <c r="AO83" i="1"/>
  <c r="AW83" i="1"/>
  <c r="AP83" i="1"/>
  <c r="AX83" i="1" s="1"/>
  <c r="BD83" i="1"/>
  <c r="BH83" i="1"/>
  <c r="AD83" i="1" s="1"/>
  <c r="BJ83" i="1"/>
  <c r="J84" i="1"/>
  <c r="AL84" i="1" s="1"/>
  <c r="L84" i="1"/>
  <c r="BF84" i="1" s="1"/>
  <c r="Z84" i="1"/>
  <c r="AB84" i="1"/>
  <c r="AC84" i="1"/>
  <c r="AF84" i="1"/>
  <c r="AG84" i="1"/>
  <c r="AH84" i="1"/>
  <c r="AJ84" i="1"/>
  <c r="AK84" i="1"/>
  <c r="AO84" i="1"/>
  <c r="BH84" i="1"/>
  <c r="AD84" i="1"/>
  <c r="AP84" i="1"/>
  <c r="AX84" i="1" s="1"/>
  <c r="AW84" i="1"/>
  <c r="BD84" i="1"/>
  <c r="BJ84" i="1"/>
  <c r="H85" i="1"/>
  <c r="J85" i="1"/>
  <c r="L85" i="1"/>
  <c r="BF85" i="1"/>
  <c r="Z85" i="1"/>
  <c r="AB85" i="1"/>
  <c r="AC85" i="1"/>
  <c r="AF85" i="1"/>
  <c r="AG85" i="1"/>
  <c r="AH85" i="1"/>
  <c r="AJ85" i="1"/>
  <c r="AK85" i="1"/>
  <c r="AL85" i="1"/>
  <c r="AO85" i="1"/>
  <c r="AP85" i="1"/>
  <c r="I85" i="1" s="1"/>
  <c r="AX85" i="1"/>
  <c r="BC85" i="1" s="1"/>
  <c r="AW85" i="1"/>
  <c r="BD85" i="1"/>
  <c r="BH85" i="1"/>
  <c r="AD85" i="1" s="1"/>
  <c r="BJ85" i="1"/>
  <c r="J86" i="1"/>
  <c r="L86" i="1"/>
  <c r="Z86" i="1"/>
  <c r="AB86" i="1"/>
  <c r="AC86" i="1"/>
  <c r="AF86" i="1"/>
  <c r="AG86" i="1"/>
  <c r="AH86" i="1"/>
  <c r="AJ86" i="1"/>
  <c r="AK86" i="1"/>
  <c r="AL86" i="1"/>
  <c r="AO86" i="1"/>
  <c r="H86" i="1" s="1"/>
  <c r="AP86" i="1"/>
  <c r="AX86" i="1"/>
  <c r="AW86" i="1"/>
  <c r="AV86" i="1" s="1"/>
  <c r="BD86" i="1"/>
  <c r="BF86" i="1"/>
  <c r="BJ86" i="1"/>
  <c r="I88" i="1"/>
  <c r="I87" i="1" s="1"/>
  <c r="J88" i="1"/>
  <c r="J87" i="1"/>
  <c r="L88" i="1"/>
  <c r="Z88" i="1"/>
  <c r="AB88" i="1"/>
  <c r="AC88" i="1"/>
  <c r="AF88" i="1"/>
  <c r="AG88" i="1"/>
  <c r="AH88" i="1"/>
  <c r="AJ88" i="1"/>
  <c r="AS87" i="1" s="1"/>
  <c r="AK88" i="1"/>
  <c r="AT87" i="1"/>
  <c r="AL88" i="1"/>
  <c r="AU87" i="1" s="1"/>
  <c r="AO88" i="1"/>
  <c r="AW88" i="1"/>
  <c r="AV88" i="1" s="1"/>
  <c r="AP88" i="1"/>
  <c r="AX88" i="1" s="1"/>
  <c r="BD88" i="1"/>
  <c r="BI88" i="1"/>
  <c r="AE88" i="1" s="1"/>
  <c r="BJ88" i="1"/>
  <c r="J90" i="1"/>
  <c r="L90" i="1"/>
  <c r="Z90" i="1"/>
  <c r="AB90" i="1"/>
  <c r="AC90" i="1"/>
  <c r="AF90" i="1"/>
  <c r="AG90" i="1"/>
  <c r="AH90" i="1"/>
  <c r="AJ90" i="1"/>
  <c r="AK90" i="1"/>
  <c r="AT89" i="1" s="1"/>
  <c r="AL90" i="1"/>
  <c r="AO90" i="1"/>
  <c r="AP90" i="1"/>
  <c r="AX90" i="1"/>
  <c r="BD90" i="1"/>
  <c r="BJ90" i="1"/>
  <c r="J91" i="1"/>
  <c r="J89" i="1" s="1"/>
  <c r="L91" i="1"/>
  <c r="BF91" i="1"/>
  <c r="Z91" i="1"/>
  <c r="AB91" i="1"/>
  <c r="AC91" i="1"/>
  <c r="AF91" i="1"/>
  <c r="AG91" i="1"/>
  <c r="AH91" i="1"/>
  <c r="AJ91" i="1"/>
  <c r="AK91" i="1"/>
  <c r="AL91" i="1"/>
  <c r="AO91" i="1"/>
  <c r="H91" i="1" s="1"/>
  <c r="AP91" i="1"/>
  <c r="AX91" i="1"/>
  <c r="AW91" i="1"/>
  <c r="BD91" i="1"/>
  <c r="BH91" i="1"/>
  <c r="AD91" i="1" s="1"/>
  <c r="BJ91" i="1"/>
  <c r="J92" i="1"/>
  <c r="AL92" i="1" s="1"/>
  <c r="L92" i="1"/>
  <c r="Z92" i="1"/>
  <c r="AB92" i="1"/>
  <c r="AC92" i="1"/>
  <c r="AF92" i="1"/>
  <c r="AG92" i="1"/>
  <c r="AH92" i="1"/>
  <c r="AJ92" i="1"/>
  <c r="AK92" i="1"/>
  <c r="AO92" i="1"/>
  <c r="BH92" i="1" s="1"/>
  <c r="AD92" i="1" s="1"/>
  <c r="AP92" i="1"/>
  <c r="I92" i="1" s="1"/>
  <c r="BD92" i="1"/>
  <c r="BF92" i="1"/>
  <c r="BJ92" i="1"/>
  <c r="J93" i="1"/>
  <c r="J94" i="1"/>
  <c r="AL94" i="1" s="1"/>
  <c r="AU93" i="1" s="1"/>
  <c r="L94" i="1"/>
  <c r="L93" i="1" s="1"/>
  <c r="Z94" i="1"/>
  <c r="AB94" i="1"/>
  <c r="AC94" i="1"/>
  <c r="AF94" i="1"/>
  <c r="AG94" i="1"/>
  <c r="AH94" i="1"/>
  <c r="AJ94" i="1"/>
  <c r="AS93" i="1" s="1"/>
  <c r="AK94" i="1"/>
  <c r="AT93" i="1" s="1"/>
  <c r="AO94" i="1"/>
  <c r="AP94" i="1"/>
  <c r="BI94" i="1"/>
  <c r="AE94" i="1" s="1"/>
  <c r="AX94" i="1"/>
  <c r="BD94" i="1"/>
  <c r="BJ94" i="1"/>
  <c r="J96" i="1"/>
  <c r="L96" i="1"/>
  <c r="Z96" i="1"/>
  <c r="AB96" i="1"/>
  <c r="AC96" i="1"/>
  <c r="AF96" i="1"/>
  <c r="AG96" i="1"/>
  <c r="AH96" i="1"/>
  <c r="AJ96" i="1"/>
  <c r="AK96" i="1"/>
  <c r="AL96" i="1"/>
  <c r="AO96" i="1"/>
  <c r="H96" i="1" s="1"/>
  <c r="AP96" i="1"/>
  <c r="BI96" i="1"/>
  <c r="AE96" i="1" s="1"/>
  <c r="AX96" i="1"/>
  <c r="BD96" i="1"/>
  <c r="BF96" i="1"/>
  <c r="BH96" i="1"/>
  <c r="AD96" i="1" s="1"/>
  <c r="BJ96" i="1"/>
  <c r="J97" i="1"/>
  <c r="AL97" i="1" s="1"/>
  <c r="L97" i="1"/>
  <c r="BF97" i="1" s="1"/>
  <c r="Z97" i="1"/>
  <c r="AB97" i="1"/>
  <c r="AC97" i="1"/>
  <c r="AF97" i="1"/>
  <c r="AG97" i="1"/>
  <c r="AH97" i="1"/>
  <c r="AJ97" i="1"/>
  <c r="AK97" i="1"/>
  <c r="AO97" i="1"/>
  <c r="AP97" i="1"/>
  <c r="BI97" i="1" s="1"/>
  <c r="AE97" i="1" s="1"/>
  <c r="AW97" i="1"/>
  <c r="BD97" i="1"/>
  <c r="BJ97" i="1"/>
  <c r="H98" i="1"/>
  <c r="J98" i="1"/>
  <c r="L98" i="1"/>
  <c r="BF98" i="1"/>
  <c r="Z98" i="1"/>
  <c r="AB98" i="1"/>
  <c r="AC98" i="1"/>
  <c r="AF98" i="1"/>
  <c r="AG98" i="1"/>
  <c r="AH98" i="1"/>
  <c r="AJ98" i="1"/>
  <c r="AK98" i="1"/>
  <c r="AL98" i="1"/>
  <c r="AO98" i="1"/>
  <c r="BH98" i="1" s="1"/>
  <c r="AD98" i="1" s="1"/>
  <c r="AP98" i="1"/>
  <c r="AX98" i="1"/>
  <c r="AW98" i="1"/>
  <c r="BD98" i="1"/>
  <c r="BI98" i="1"/>
  <c r="AE98" i="1" s="1"/>
  <c r="BJ98" i="1"/>
  <c r="J99" i="1"/>
  <c r="L99" i="1"/>
  <c r="BF99" i="1" s="1"/>
  <c r="Z99" i="1"/>
  <c r="AB99" i="1"/>
  <c r="AC99" i="1"/>
  <c r="AF99" i="1"/>
  <c r="AG99" i="1"/>
  <c r="AH99" i="1"/>
  <c r="AJ99" i="1"/>
  <c r="AK99" i="1"/>
  <c r="AL99" i="1"/>
  <c r="AO99" i="1"/>
  <c r="AW99" i="1"/>
  <c r="AP99" i="1"/>
  <c r="AX99" i="1" s="1"/>
  <c r="BD99" i="1"/>
  <c r="BJ99" i="1"/>
  <c r="J100" i="1"/>
  <c r="L100" i="1"/>
  <c r="BF100" i="1"/>
  <c r="Z100" i="1"/>
  <c r="AB100" i="1"/>
  <c r="AC100" i="1"/>
  <c r="AF100" i="1"/>
  <c r="AG100" i="1"/>
  <c r="AH100" i="1"/>
  <c r="AJ100" i="1"/>
  <c r="AK100" i="1"/>
  <c r="AL100" i="1"/>
  <c r="AO100" i="1"/>
  <c r="H100" i="1" s="1"/>
  <c r="AP100" i="1"/>
  <c r="AX100" i="1"/>
  <c r="AW100" i="1"/>
  <c r="BD100" i="1"/>
  <c r="BH100" i="1"/>
  <c r="AD100" i="1"/>
  <c r="BI100" i="1"/>
  <c r="AE100" i="1" s="1"/>
  <c r="BJ100" i="1"/>
  <c r="J101" i="1"/>
  <c r="AL101" i="1" s="1"/>
  <c r="L101" i="1"/>
  <c r="Z101" i="1"/>
  <c r="AB101" i="1"/>
  <c r="AC101" i="1"/>
  <c r="AF101" i="1"/>
  <c r="AG101" i="1"/>
  <c r="AH101" i="1"/>
  <c r="AJ101" i="1"/>
  <c r="AK101" i="1"/>
  <c r="AO101" i="1"/>
  <c r="H101" i="1"/>
  <c r="AP101" i="1"/>
  <c r="AX101" i="1" s="1"/>
  <c r="AW101" i="1"/>
  <c r="BD101" i="1"/>
  <c r="BF101" i="1"/>
  <c r="BH101" i="1"/>
  <c r="AD101" i="1" s="1"/>
  <c r="BJ101" i="1"/>
  <c r="J102" i="1"/>
  <c r="L102" i="1"/>
  <c r="BF102" i="1" s="1"/>
  <c r="Z102" i="1"/>
  <c r="AB102" i="1"/>
  <c r="AC102" i="1"/>
  <c r="AF102" i="1"/>
  <c r="AG102" i="1"/>
  <c r="AH102" i="1"/>
  <c r="AJ102" i="1"/>
  <c r="AK102" i="1"/>
  <c r="AL102" i="1"/>
  <c r="AO102" i="1"/>
  <c r="H102" i="1" s="1"/>
  <c r="AP102" i="1"/>
  <c r="BI102" i="1"/>
  <c r="AE102" i="1" s="1"/>
  <c r="AW102" i="1"/>
  <c r="BD102" i="1"/>
  <c r="BH102" i="1"/>
  <c r="AD102" i="1" s="1"/>
  <c r="BJ102" i="1"/>
  <c r="J103" i="1"/>
  <c r="L103" i="1"/>
  <c r="BF103" i="1" s="1"/>
  <c r="Z103" i="1"/>
  <c r="AB103" i="1"/>
  <c r="AC103" i="1"/>
  <c r="AD103" i="1"/>
  <c r="AF103" i="1"/>
  <c r="AG103" i="1"/>
  <c r="AH103" i="1"/>
  <c r="AJ103" i="1"/>
  <c r="AK103" i="1"/>
  <c r="AL103" i="1"/>
  <c r="AO103" i="1"/>
  <c r="H103" i="1"/>
  <c r="AP103" i="1"/>
  <c r="BI103" i="1" s="1"/>
  <c r="AE103" i="1" s="1"/>
  <c r="AW103" i="1"/>
  <c r="BD103" i="1"/>
  <c r="BH103" i="1"/>
  <c r="BJ103" i="1"/>
  <c r="J104" i="1"/>
  <c r="AL104" i="1" s="1"/>
  <c r="L104" i="1"/>
  <c r="BF104" i="1" s="1"/>
  <c r="Z104" i="1"/>
  <c r="AB104" i="1"/>
  <c r="AC104" i="1"/>
  <c r="AF104" i="1"/>
  <c r="AG104" i="1"/>
  <c r="AH104" i="1"/>
  <c r="AJ104" i="1"/>
  <c r="AK104" i="1"/>
  <c r="AO104" i="1"/>
  <c r="AP104" i="1"/>
  <c r="BI104" i="1" s="1"/>
  <c r="AE104" i="1" s="1"/>
  <c r="BD104" i="1"/>
  <c r="BJ104" i="1"/>
  <c r="J105" i="1"/>
  <c r="L105" i="1"/>
  <c r="BF105" i="1" s="1"/>
  <c r="Z105" i="1"/>
  <c r="AB105" i="1"/>
  <c r="AC105" i="1"/>
  <c r="AF105" i="1"/>
  <c r="AG105" i="1"/>
  <c r="AH105" i="1"/>
  <c r="AJ105" i="1"/>
  <c r="AK105" i="1"/>
  <c r="AL105" i="1"/>
  <c r="AO105" i="1"/>
  <c r="H105" i="1" s="1"/>
  <c r="AP105" i="1"/>
  <c r="AX105" i="1"/>
  <c r="AV105" i="1" s="1"/>
  <c r="AW105" i="1"/>
  <c r="BD105" i="1"/>
  <c r="BH105" i="1"/>
  <c r="AD105" i="1" s="1"/>
  <c r="BJ105" i="1"/>
  <c r="J106" i="1"/>
  <c r="L106" i="1"/>
  <c r="Z106" i="1"/>
  <c r="AB106" i="1"/>
  <c r="AC106" i="1"/>
  <c r="AF106" i="1"/>
  <c r="AG106" i="1"/>
  <c r="AH106" i="1"/>
  <c r="AJ106" i="1"/>
  <c r="AK106" i="1"/>
  <c r="AL106" i="1"/>
  <c r="AO106" i="1"/>
  <c r="H106" i="1" s="1"/>
  <c r="AP106" i="1"/>
  <c r="BI106" i="1"/>
  <c r="AE106" i="1" s="1"/>
  <c r="AW106" i="1"/>
  <c r="AX106" i="1"/>
  <c r="BC106" i="1" s="1"/>
  <c r="BD106" i="1"/>
  <c r="BF106" i="1"/>
  <c r="BH106" i="1"/>
  <c r="AD106" i="1" s="1"/>
  <c r="BJ106" i="1"/>
  <c r="J107" i="1"/>
  <c r="L107" i="1"/>
  <c r="BF107" i="1"/>
  <c r="Z107" i="1"/>
  <c r="AB107" i="1"/>
  <c r="AC107" i="1"/>
  <c r="AF107" i="1"/>
  <c r="AG107" i="1"/>
  <c r="AH107" i="1"/>
  <c r="AJ107" i="1"/>
  <c r="AK107" i="1"/>
  <c r="AL107" i="1"/>
  <c r="AO107" i="1"/>
  <c r="H107" i="1" s="1"/>
  <c r="AP107" i="1"/>
  <c r="BD107" i="1"/>
  <c r="BH107" i="1"/>
  <c r="AD107" i="1" s="1"/>
  <c r="BJ107" i="1"/>
  <c r="J108" i="1"/>
  <c r="L108" i="1"/>
  <c r="BF108" i="1" s="1"/>
  <c r="Z108" i="1"/>
  <c r="AB108" i="1"/>
  <c r="AC108" i="1"/>
  <c r="AF108" i="1"/>
  <c r="AG108" i="1"/>
  <c r="AH108" i="1"/>
  <c r="AJ108" i="1"/>
  <c r="AK108" i="1"/>
  <c r="AL108" i="1"/>
  <c r="AO108" i="1"/>
  <c r="H108" i="1"/>
  <c r="AP108" i="1"/>
  <c r="AX108" i="1" s="1"/>
  <c r="AW108" i="1"/>
  <c r="AV108" i="1"/>
  <c r="BD108" i="1"/>
  <c r="BH108" i="1"/>
  <c r="AD108" i="1" s="1"/>
  <c r="BJ108" i="1"/>
  <c r="J109" i="1"/>
  <c r="L109" i="1"/>
  <c r="BF109" i="1" s="1"/>
  <c r="Z109" i="1"/>
  <c r="AB109" i="1"/>
  <c r="AC109" i="1"/>
  <c r="AF109" i="1"/>
  <c r="AG109" i="1"/>
  <c r="AH109" i="1"/>
  <c r="AJ109" i="1"/>
  <c r="AK109" i="1"/>
  <c r="AL109" i="1"/>
  <c r="AO109" i="1"/>
  <c r="H109" i="1" s="1"/>
  <c r="AP109" i="1"/>
  <c r="I109" i="1" s="1"/>
  <c r="I95" i="1" s="1"/>
  <c r="BD109" i="1"/>
  <c r="BH109" i="1"/>
  <c r="AD109" i="1" s="1"/>
  <c r="BJ109" i="1"/>
  <c r="J111" i="1"/>
  <c r="L111" i="1"/>
  <c r="Z111" i="1"/>
  <c r="AB111" i="1"/>
  <c r="AC111" i="1"/>
  <c r="AD111" i="1"/>
  <c r="AF111" i="1"/>
  <c r="AG111" i="1"/>
  <c r="AH111" i="1"/>
  <c r="AJ111" i="1"/>
  <c r="AK111" i="1"/>
  <c r="AL111" i="1"/>
  <c r="AO111" i="1"/>
  <c r="H111" i="1"/>
  <c r="AP111" i="1"/>
  <c r="BI111" i="1"/>
  <c r="AE111" i="1" s="1"/>
  <c r="AW111" i="1"/>
  <c r="AX111" i="1"/>
  <c r="BD111" i="1"/>
  <c r="BF111" i="1"/>
  <c r="BH111" i="1"/>
  <c r="BJ111" i="1"/>
  <c r="J112" i="1"/>
  <c r="J110" i="1"/>
  <c r="L112" i="1"/>
  <c r="Z112" i="1"/>
  <c r="AB112" i="1"/>
  <c r="AC112" i="1"/>
  <c r="AF112" i="1"/>
  <c r="AG112" i="1"/>
  <c r="AH112" i="1"/>
  <c r="AJ112" i="1"/>
  <c r="AK112" i="1"/>
  <c r="AL112" i="1"/>
  <c r="AO112" i="1"/>
  <c r="H112" i="1"/>
  <c r="AP112" i="1"/>
  <c r="AX112" i="1"/>
  <c r="AW112" i="1"/>
  <c r="AV112" i="1"/>
  <c r="BD112" i="1"/>
  <c r="BF112" i="1"/>
  <c r="BH112" i="1"/>
  <c r="AD112" i="1"/>
  <c r="BJ112" i="1"/>
  <c r="H113" i="1"/>
  <c r="J113" i="1"/>
  <c r="L113" i="1"/>
  <c r="BF113" i="1" s="1"/>
  <c r="Z113" i="1"/>
  <c r="AB113" i="1"/>
  <c r="AC113" i="1"/>
  <c r="AF113" i="1"/>
  <c r="AG113" i="1"/>
  <c r="AH113" i="1"/>
  <c r="AJ113" i="1"/>
  <c r="AK113" i="1"/>
  <c r="AL113" i="1"/>
  <c r="AO113" i="1"/>
  <c r="AP113" i="1"/>
  <c r="AW113" i="1"/>
  <c r="BD113" i="1"/>
  <c r="BH113" i="1"/>
  <c r="AD113" i="1" s="1"/>
  <c r="BJ113" i="1"/>
  <c r="J115" i="1"/>
  <c r="AL115" i="1" s="1"/>
  <c r="L115" i="1"/>
  <c r="Z115" i="1"/>
  <c r="AB115" i="1"/>
  <c r="AC115" i="1"/>
  <c r="AF115" i="1"/>
  <c r="AG115" i="1"/>
  <c r="AH115" i="1"/>
  <c r="AJ115" i="1"/>
  <c r="AK115" i="1"/>
  <c r="AO115" i="1"/>
  <c r="H115" i="1" s="1"/>
  <c r="AP115" i="1"/>
  <c r="BI115" i="1" s="1"/>
  <c r="AE115" i="1" s="1"/>
  <c r="BD115" i="1"/>
  <c r="BF115" i="1"/>
  <c r="BH115" i="1"/>
  <c r="AD115" i="1" s="1"/>
  <c r="BJ115" i="1"/>
  <c r="H116" i="1"/>
  <c r="J116" i="1"/>
  <c r="L116" i="1"/>
  <c r="Z116" i="1"/>
  <c r="AB116" i="1"/>
  <c r="AC116" i="1"/>
  <c r="AD116" i="1"/>
  <c r="AF116" i="1"/>
  <c r="AG116" i="1"/>
  <c r="AH116" i="1"/>
  <c r="AJ116" i="1"/>
  <c r="AK116" i="1"/>
  <c r="AL116" i="1"/>
  <c r="AO116" i="1"/>
  <c r="AP116" i="1"/>
  <c r="AX116" i="1" s="1"/>
  <c r="BC116" i="1" s="1"/>
  <c r="AV116" i="1"/>
  <c r="AW116" i="1"/>
  <c r="BD116" i="1"/>
  <c r="BF116" i="1"/>
  <c r="BH116" i="1"/>
  <c r="BJ116" i="1"/>
  <c r="J117" i="1"/>
  <c r="AL117" i="1" s="1"/>
  <c r="L117" i="1"/>
  <c r="Z117" i="1"/>
  <c r="AB117" i="1"/>
  <c r="AC117" i="1"/>
  <c r="AF117" i="1"/>
  <c r="AG117" i="1"/>
  <c r="AH117" i="1"/>
  <c r="AJ117" i="1"/>
  <c r="AK117" i="1"/>
  <c r="AO117" i="1"/>
  <c r="H117" i="1" s="1"/>
  <c r="H114" i="1" s="1"/>
  <c r="AP117" i="1"/>
  <c r="BI117" i="1" s="1"/>
  <c r="AE117" i="1" s="1"/>
  <c r="AW117" i="1"/>
  <c r="BD117" i="1"/>
  <c r="BF117" i="1"/>
  <c r="BH117" i="1"/>
  <c r="AD117" i="1" s="1"/>
  <c r="BJ117" i="1"/>
  <c r="J118" i="1"/>
  <c r="L118" i="1"/>
  <c r="BF118" i="1" s="1"/>
  <c r="Z118" i="1"/>
  <c r="AB118" i="1"/>
  <c r="AC118" i="1"/>
  <c r="AF118" i="1"/>
  <c r="AG118" i="1"/>
  <c r="AH118" i="1"/>
  <c r="AJ118" i="1"/>
  <c r="AK118" i="1"/>
  <c r="AL118" i="1"/>
  <c r="AO118" i="1"/>
  <c r="AW118" i="1"/>
  <c r="AP118" i="1"/>
  <c r="AX118" i="1"/>
  <c r="BD118" i="1"/>
  <c r="BJ118" i="1"/>
  <c r="J119" i="1"/>
  <c r="AL119" i="1" s="1"/>
  <c r="AU114" i="1" s="1"/>
  <c r="L119" i="1"/>
  <c r="BF119" i="1" s="1"/>
  <c r="Z119" i="1"/>
  <c r="AB119" i="1"/>
  <c r="AC119" i="1"/>
  <c r="AF119" i="1"/>
  <c r="AG119" i="1"/>
  <c r="AH119" i="1"/>
  <c r="AJ119" i="1"/>
  <c r="AS114" i="1" s="1"/>
  <c r="AK119" i="1"/>
  <c r="AO119" i="1"/>
  <c r="H119" i="1" s="1"/>
  <c r="AP119" i="1"/>
  <c r="AW119" i="1"/>
  <c r="BD119" i="1"/>
  <c r="BH119" i="1"/>
  <c r="AD119" i="1" s="1"/>
  <c r="BJ119" i="1"/>
  <c r="J120" i="1"/>
  <c r="L120" i="1"/>
  <c r="BF120" i="1" s="1"/>
  <c r="Z120" i="1"/>
  <c r="AB120" i="1"/>
  <c r="AC120" i="1"/>
  <c r="AF120" i="1"/>
  <c r="AG120" i="1"/>
  <c r="AH120" i="1"/>
  <c r="AJ120" i="1"/>
  <c r="AK120" i="1"/>
  <c r="AL120" i="1"/>
  <c r="AO120" i="1"/>
  <c r="AW120" i="1"/>
  <c r="AP120" i="1"/>
  <c r="AX120" i="1"/>
  <c r="BD120" i="1"/>
  <c r="BJ120" i="1"/>
  <c r="J121" i="1"/>
  <c r="L121" i="1"/>
  <c r="Z121" i="1"/>
  <c r="AB121" i="1"/>
  <c r="AC121" i="1"/>
  <c r="AF121" i="1"/>
  <c r="AG121" i="1"/>
  <c r="C19" i="2" s="1"/>
  <c r="AH121" i="1"/>
  <c r="AJ121" i="1"/>
  <c r="AK121" i="1"/>
  <c r="AL121" i="1"/>
  <c r="AO121" i="1"/>
  <c r="H121" i="1" s="1"/>
  <c r="AP121" i="1"/>
  <c r="BI121" i="1" s="1"/>
  <c r="AE121" i="1"/>
  <c r="AW121" i="1"/>
  <c r="BD121" i="1"/>
  <c r="BF121" i="1"/>
  <c r="BH121" i="1"/>
  <c r="AD121" i="1" s="1"/>
  <c r="BJ121" i="1"/>
  <c r="J122" i="1"/>
  <c r="L122" i="1"/>
  <c r="BF122" i="1" s="1"/>
  <c r="Z122" i="1"/>
  <c r="AB122" i="1"/>
  <c r="AC122" i="1"/>
  <c r="AF122" i="1"/>
  <c r="AG122" i="1"/>
  <c r="AH122" i="1"/>
  <c r="AJ122" i="1"/>
  <c r="AK122" i="1"/>
  <c r="AL122" i="1"/>
  <c r="AO122" i="1"/>
  <c r="H122" i="1"/>
  <c r="AP122" i="1"/>
  <c r="AX122" i="1"/>
  <c r="AW122" i="1"/>
  <c r="AV122" i="1" s="1"/>
  <c r="BD122" i="1"/>
  <c r="BH122" i="1"/>
  <c r="AD122" i="1"/>
  <c r="BJ122" i="1"/>
  <c r="H124" i="1"/>
  <c r="H123" i="1" s="1"/>
  <c r="J124" i="1"/>
  <c r="L124" i="1"/>
  <c r="BF124" i="1" s="1"/>
  <c r="Z124" i="1"/>
  <c r="AB124" i="1"/>
  <c r="AC124" i="1"/>
  <c r="AF124" i="1"/>
  <c r="AG124" i="1"/>
  <c r="AH124" i="1"/>
  <c r="AJ124" i="1"/>
  <c r="AS123" i="1"/>
  <c r="AK124" i="1"/>
  <c r="AT123" i="1"/>
  <c r="AO124" i="1"/>
  <c r="AW124" i="1" s="1"/>
  <c r="AV124" i="1" s="1"/>
  <c r="AP124" i="1"/>
  <c r="AX124" i="1" s="1"/>
  <c r="BD124" i="1"/>
  <c r="BI124" i="1"/>
  <c r="AE124" i="1" s="1"/>
  <c r="BJ124" i="1"/>
  <c r="I126" i="1"/>
  <c r="J126" i="1"/>
  <c r="AL126" i="1" s="1"/>
  <c r="L126" i="1"/>
  <c r="BF126" i="1" s="1"/>
  <c r="Z126" i="1"/>
  <c r="AB126" i="1"/>
  <c r="AC126" i="1"/>
  <c r="AF126" i="1"/>
  <c r="AG126" i="1"/>
  <c r="AH126" i="1"/>
  <c r="AJ126" i="1"/>
  <c r="AK126" i="1"/>
  <c r="AO126" i="1"/>
  <c r="AP126" i="1"/>
  <c r="AX126" i="1"/>
  <c r="BD126" i="1"/>
  <c r="BJ126" i="1"/>
  <c r="J127" i="1"/>
  <c r="L127" i="1"/>
  <c r="Z127" i="1"/>
  <c r="AB127" i="1"/>
  <c r="AC127" i="1"/>
  <c r="AF127" i="1"/>
  <c r="AG127" i="1"/>
  <c r="AH127" i="1"/>
  <c r="AJ127" i="1"/>
  <c r="AK127" i="1"/>
  <c r="AL127" i="1"/>
  <c r="AO127" i="1"/>
  <c r="H127" i="1" s="1"/>
  <c r="AP127" i="1"/>
  <c r="I127" i="1" s="1"/>
  <c r="AW127" i="1"/>
  <c r="AX127" i="1"/>
  <c r="BD127" i="1"/>
  <c r="BH127" i="1"/>
  <c r="AD127" i="1"/>
  <c r="BJ127" i="1"/>
  <c r="J128" i="1"/>
  <c r="AL128" i="1" s="1"/>
  <c r="AU125" i="1" s="1"/>
  <c r="L128" i="1"/>
  <c r="BF128" i="1"/>
  <c r="Z128" i="1"/>
  <c r="AB128" i="1"/>
  <c r="AC128" i="1"/>
  <c r="AF128" i="1"/>
  <c r="AG128" i="1"/>
  <c r="AH128" i="1"/>
  <c r="AJ128" i="1"/>
  <c r="AK128" i="1"/>
  <c r="AO128" i="1"/>
  <c r="AW128" i="1" s="1"/>
  <c r="AP128" i="1"/>
  <c r="AX128" i="1" s="1"/>
  <c r="AV128" i="1" s="1"/>
  <c r="BD128" i="1"/>
  <c r="BJ128" i="1"/>
  <c r="J129" i="1"/>
  <c r="L129" i="1"/>
  <c r="BF129" i="1"/>
  <c r="Z129" i="1"/>
  <c r="AB129" i="1"/>
  <c r="AC129" i="1"/>
  <c r="AF129" i="1"/>
  <c r="AG129" i="1"/>
  <c r="AH129" i="1"/>
  <c r="AJ129" i="1"/>
  <c r="AK129" i="1"/>
  <c r="AL129" i="1"/>
  <c r="AO129" i="1"/>
  <c r="H129" i="1"/>
  <c r="AP129" i="1"/>
  <c r="BI129" i="1"/>
  <c r="AE129" i="1" s="1"/>
  <c r="AW129" i="1"/>
  <c r="AV129" i="1" s="1"/>
  <c r="AX129" i="1"/>
  <c r="BD129" i="1"/>
  <c r="BH129" i="1"/>
  <c r="AD129" i="1" s="1"/>
  <c r="BJ129" i="1"/>
  <c r="J130" i="1"/>
  <c r="L130" i="1"/>
  <c r="Z130" i="1"/>
  <c r="AB130" i="1"/>
  <c r="AC130" i="1"/>
  <c r="AF130" i="1"/>
  <c r="AG130" i="1"/>
  <c r="AH130" i="1"/>
  <c r="AJ130" i="1"/>
  <c r="AK130" i="1"/>
  <c r="AL130" i="1"/>
  <c r="AO130" i="1"/>
  <c r="BH130" i="1" s="1"/>
  <c r="AD130" i="1" s="1"/>
  <c r="AP130" i="1"/>
  <c r="AW130" i="1"/>
  <c r="BD130" i="1"/>
  <c r="BF130" i="1"/>
  <c r="BJ130" i="1"/>
  <c r="J131" i="1"/>
  <c r="AL131" i="1" s="1"/>
  <c r="L131" i="1"/>
  <c r="BF131" i="1" s="1"/>
  <c r="Z131" i="1"/>
  <c r="AB131" i="1"/>
  <c r="AC131" i="1"/>
  <c r="AF131" i="1"/>
  <c r="AG131" i="1"/>
  <c r="AH131" i="1"/>
  <c r="AJ131" i="1"/>
  <c r="AK131" i="1"/>
  <c r="AO131" i="1"/>
  <c r="BH131" i="1" s="1"/>
  <c r="AD131" i="1" s="1"/>
  <c r="AP131" i="1"/>
  <c r="BI131" i="1"/>
  <c r="AE131" i="1" s="1"/>
  <c r="AW131" i="1"/>
  <c r="AX131" i="1"/>
  <c r="BD131" i="1"/>
  <c r="BJ131" i="1"/>
  <c r="J132" i="1"/>
  <c r="AL132" i="1" s="1"/>
  <c r="L132" i="1"/>
  <c r="BF132" i="1"/>
  <c r="Z132" i="1"/>
  <c r="AB132" i="1"/>
  <c r="AC132" i="1"/>
  <c r="AF132" i="1"/>
  <c r="AG132" i="1"/>
  <c r="AH132" i="1"/>
  <c r="AJ132" i="1"/>
  <c r="AK132" i="1"/>
  <c r="AO132" i="1"/>
  <c r="H132" i="1" s="1"/>
  <c r="AP132" i="1"/>
  <c r="BI132" i="1"/>
  <c r="AE132" i="1" s="1"/>
  <c r="AW132" i="1"/>
  <c r="AX132" i="1"/>
  <c r="BD132" i="1"/>
  <c r="BH132" i="1"/>
  <c r="AD132" i="1" s="1"/>
  <c r="BJ132" i="1"/>
  <c r="J133" i="1"/>
  <c r="L133" i="1"/>
  <c r="BF133" i="1" s="1"/>
  <c r="Z133" i="1"/>
  <c r="AB133" i="1"/>
  <c r="AC133" i="1"/>
  <c r="AF133" i="1"/>
  <c r="AG133" i="1"/>
  <c r="AH133" i="1"/>
  <c r="AJ133" i="1"/>
  <c r="AK133" i="1"/>
  <c r="AL133" i="1"/>
  <c r="AO133" i="1"/>
  <c r="AW133" i="1"/>
  <c r="AP133" i="1"/>
  <c r="AX133" i="1"/>
  <c r="BD133" i="1"/>
  <c r="BJ133" i="1"/>
  <c r="J134" i="1"/>
  <c r="L134" i="1"/>
  <c r="BF134" i="1"/>
  <c r="Z134" i="1"/>
  <c r="AB134" i="1"/>
  <c r="AC134" i="1"/>
  <c r="AF134" i="1"/>
  <c r="AG134" i="1"/>
  <c r="AH134" i="1"/>
  <c r="AJ134" i="1"/>
  <c r="AK134" i="1"/>
  <c r="AL134" i="1"/>
  <c r="AO134" i="1"/>
  <c r="H134" i="1" s="1"/>
  <c r="AP134" i="1"/>
  <c r="AW134" i="1"/>
  <c r="AX134" i="1"/>
  <c r="BD134" i="1"/>
  <c r="BH134" i="1"/>
  <c r="AD134" i="1"/>
  <c r="BJ134" i="1"/>
  <c r="J135" i="1"/>
  <c r="L135" i="1"/>
  <c r="Z135" i="1"/>
  <c r="AB135" i="1"/>
  <c r="AC135" i="1"/>
  <c r="AF135" i="1"/>
  <c r="AG135" i="1"/>
  <c r="AH135" i="1"/>
  <c r="AJ135" i="1"/>
  <c r="AK135" i="1"/>
  <c r="AL135" i="1"/>
  <c r="AO135" i="1"/>
  <c r="H135" i="1" s="1"/>
  <c r="AP135" i="1"/>
  <c r="AW135" i="1"/>
  <c r="AX135" i="1"/>
  <c r="BD135" i="1"/>
  <c r="BF135" i="1"/>
  <c r="BH135" i="1"/>
  <c r="AD135" i="1"/>
  <c r="BJ135" i="1"/>
  <c r="J136" i="1"/>
  <c r="AL136" i="1" s="1"/>
  <c r="L136" i="1"/>
  <c r="BF136" i="1"/>
  <c r="Z136" i="1"/>
  <c r="AB136" i="1"/>
  <c r="AC136" i="1"/>
  <c r="AF136" i="1"/>
  <c r="C18" i="2" s="1"/>
  <c r="AG136" i="1"/>
  <c r="AH136" i="1"/>
  <c r="AJ136" i="1"/>
  <c r="AK136" i="1"/>
  <c r="AT125" i="1" s="1"/>
  <c r="AO136" i="1"/>
  <c r="AW136" i="1" s="1"/>
  <c r="AP136" i="1"/>
  <c r="AX136" i="1" s="1"/>
  <c r="BD136" i="1"/>
  <c r="BJ136" i="1"/>
  <c r="J138" i="1"/>
  <c r="L138" i="1"/>
  <c r="BF138" i="1" s="1"/>
  <c r="Z138" i="1"/>
  <c r="AB138" i="1"/>
  <c r="AC138" i="1"/>
  <c r="AF138" i="1"/>
  <c r="AG138" i="1"/>
  <c r="AH138" i="1"/>
  <c r="AJ138" i="1"/>
  <c r="AK138" i="1"/>
  <c r="AL138" i="1"/>
  <c r="AO138" i="1"/>
  <c r="BH138" i="1"/>
  <c r="AD138" i="1" s="1"/>
  <c r="AP138" i="1"/>
  <c r="AX138" i="1" s="1"/>
  <c r="AV138" i="1"/>
  <c r="AW138" i="1"/>
  <c r="BD138" i="1"/>
  <c r="BJ138" i="1"/>
  <c r="J139" i="1"/>
  <c r="L139" i="1"/>
  <c r="BF139" i="1" s="1"/>
  <c r="Z139" i="1"/>
  <c r="AB139" i="1"/>
  <c r="AC139" i="1"/>
  <c r="AF139" i="1"/>
  <c r="AG139" i="1"/>
  <c r="AH139" i="1"/>
  <c r="AJ139" i="1"/>
  <c r="AK139" i="1"/>
  <c r="AT137" i="1" s="1"/>
  <c r="AL139" i="1"/>
  <c r="AO139" i="1"/>
  <c r="H139" i="1" s="1"/>
  <c r="AP139" i="1"/>
  <c r="AX139" i="1"/>
  <c r="BC139" i="1" s="1"/>
  <c r="AW139" i="1"/>
  <c r="BD139" i="1"/>
  <c r="BH139" i="1"/>
  <c r="AD139" i="1" s="1"/>
  <c r="BJ139" i="1"/>
  <c r="J140" i="1"/>
  <c r="L140" i="1"/>
  <c r="BF140" i="1"/>
  <c r="Z140" i="1"/>
  <c r="AB140" i="1"/>
  <c r="AC140" i="1"/>
  <c r="AF140" i="1"/>
  <c r="AG140" i="1"/>
  <c r="AH140" i="1"/>
  <c r="AJ140" i="1"/>
  <c r="AK140" i="1"/>
  <c r="AL140" i="1"/>
  <c r="AU137" i="1" s="1"/>
  <c r="AO140" i="1"/>
  <c r="BH140" i="1" s="1"/>
  <c r="AD140" i="1" s="1"/>
  <c r="AP140" i="1"/>
  <c r="BI140" i="1"/>
  <c r="AE140" i="1"/>
  <c r="BD140" i="1"/>
  <c r="BJ140" i="1"/>
  <c r="J141" i="1"/>
  <c r="L141" i="1"/>
  <c r="BF141" i="1"/>
  <c r="Z141" i="1"/>
  <c r="AB141" i="1"/>
  <c r="AC141" i="1"/>
  <c r="AF141" i="1"/>
  <c r="AG141" i="1"/>
  <c r="AH141" i="1"/>
  <c r="AJ141" i="1"/>
  <c r="AK141" i="1"/>
  <c r="AL141" i="1"/>
  <c r="AO141" i="1"/>
  <c r="H141" i="1"/>
  <c r="AP141" i="1"/>
  <c r="BI141" i="1"/>
  <c r="AE141" i="1" s="1"/>
  <c r="AX141" i="1"/>
  <c r="BD141" i="1"/>
  <c r="BJ141" i="1"/>
  <c r="J142" i="1"/>
  <c r="AL142" i="1" s="1"/>
  <c r="L142" i="1"/>
  <c r="BF142" i="1" s="1"/>
  <c r="Z142" i="1"/>
  <c r="AB142" i="1"/>
  <c r="AC142" i="1"/>
  <c r="AF142" i="1"/>
  <c r="AG142" i="1"/>
  <c r="AH142" i="1"/>
  <c r="AJ142" i="1"/>
  <c r="AS137" i="1" s="1"/>
  <c r="AK142" i="1"/>
  <c r="AO142" i="1"/>
  <c r="BH142" i="1" s="1"/>
  <c r="H142" i="1"/>
  <c r="AP142" i="1"/>
  <c r="AW142" i="1"/>
  <c r="BD142" i="1"/>
  <c r="AD142" i="1"/>
  <c r="BJ142" i="1"/>
  <c r="J143" i="1"/>
  <c r="AL143" i="1" s="1"/>
  <c r="L143" i="1"/>
  <c r="BF143" i="1" s="1"/>
  <c r="Z143" i="1"/>
  <c r="AB143" i="1"/>
  <c r="AC143" i="1"/>
  <c r="AF143" i="1"/>
  <c r="AG143" i="1"/>
  <c r="AH143" i="1"/>
  <c r="AJ143" i="1"/>
  <c r="AK143" i="1"/>
  <c r="AO143" i="1"/>
  <c r="BH143" i="1" s="1"/>
  <c r="AP143" i="1"/>
  <c r="I143" i="1" s="1"/>
  <c r="AW143" i="1"/>
  <c r="AX143" i="1"/>
  <c r="BC143" i="1" s="1"/>
  <c r="BD143" i="1"/>
  <c r="AD143" i="1"/>
  <c r="BI143" i="1"/>
  <c r="AE143" i="1" s="1"/>
  <c r="BJ143" i="1"/>
  <c r="J145" i="1"/>
  <c r="J144" i="1" s="1"/>
  <c r="L145" i="1"/>
  <c r="BF145" i="1" s="1"/>
  <c r="Z145" i="1"/>
  <c r="AD145" i="1"/>
  <c r="AE145" i="1"/>
  <c r="AF145" i="1"/>
  <c r="AG145" i="1"/>
  <c r="AH145" i="1"/>
  <c r="AJ145" i="1"/>
  <c r="AS144" i="1"/>
  <c r="AK145" i="1"/>
  <c r="AT144" i="1"/>
  <c r="AL145" i="1"/>
  <c r="AU144" i="1"/>
  <c r="AO145" i="1"/>
  <c r="H145" i="1"/>
  <c r="H144" i="1"/>
  <c r="AP145" i="1"/>
  <c r="AX145" i="1" s="1"/>
  <c r="AV145" i="1" s="1"/>
  <c r="AW145" i="1"/>
  <c r="BD145" i="1"/>
  <c r="BH145" i="1"/>
  <c r="AB145" i="1" s="1"/>
  <c r="BJ145" i="1"/>
  <c r="J147" i="1"/>
  <c r="L147" i="1"/>
  <c r="BF147" i="1" s="1"/>
  <c r="Z147" i="1"/>
  <c r="AD147" i="1"/>
  <c r="AE147" i="1"/>
  <c r="AF147" i="1"/>
  <c r="AG147" i="1"/>
  <c r="AH147" i="1"/>
  <c r="AJ147" i="1"/>
  <c r="AK147" i="1"/>
  <c r="AL147" i="1"/>
  <c r="AO147" i="1"/>
  <c r="H147" i="1" s="1"/>
  <c r="AP147" i="1"/>
  <c r="I147" i="1" s="1"/>
  <c r="AX147" i="1"/>
  <c r="BD147" i="1"/>
  <c r="BI147" i="1"/>
  <c r="AC147" i="1" s="1"/>
  <c r="BJ147" i="1"/>
  <c r="I148" i="1"/>
  <c r="J148" i="1"/>
  <c r="AL148" i="1" s="1"/>
  <c r="AU146" i="1" s="1"/>
  <c r="L148" i="1"/>
  <c r="BF148" i="1"/>
  <c r="Z148" i="1"/>
  <c r="AD148" i="1"/>
  <c r="AE148" i="1"/>
  <c r="AF148" i="1"/>
  <c r="AG148" i="1"/>
  <c r="AH148" i="1"/>
  <c r="AJ148" i="1"/>
  <c r="AK148" i="1"/>
  <c r="AO148" i="1"/>
  <c r="AP148" i="1"/>
  <c r="BI148" i="1"/>
  <c r="AC148" i="1"/>
  <c r="AX148" i="1"/>
  <c r="BD148" i="1"/>
  <c r="BJ148" i="1"/>
  <c r="H149" i="1"/>
  <c r="J149" i="1"/>
  <c r="L149" i="1"/>
  <c r="Z149" i="1"/>
  <c r="AD149" i="1"/>
  <c r="AE149" i="1"/>
  <c r="AF149" i="1"/>
  <c r="AG149" i="1"/>
  <c r="AH149" i="1"/>
  <c r="AJ149" i="1"/>
  <c r="AS146" i="1" s="1"/>
  <c r="AK149" i="1"/>
  <c r="AL149" i="1"/>
  <c r="AO149" i="1"/>
  <c r="AP149" i="1"/>
  <c r="BI149" i="1" s="1"/>
  <c r="AC149" i="1" s="1"/>
  <c r="AW149" i="1"/>
  <c r="BD149" i="1"/>
  <c r="BF149" i="1"/>
  <c r="BH149" i="1"/>
  <c r="AB149" i="1" s="1"/>
  <c r="BJ149" i="1"/>
  <c r="J151" i="1"/>
  <c r="L151" i="1"/>
  <c r="L150" i="1" s="1"/>
  <c r="Z151" i="1"/>
  <c r="AD151" i="1"/>
  <c r="AE151" i="1"/>
  <c r="AF151" i="1"/>
  <c r="AG151" i="1"/>
  <c r="AH151" i="1"/>
  <c r="AJ151" i="1"/>
  <c r="AK151" i="1"/>
  <c r="AT150" i="1" s="1"/>
  <c r="AL151" i="1"/>
  <c r="AO151" i="1"/>
  <c r="AW151" i="1" s="1"/>
  <c r="AP151" i="1"/>
  <c r="AX151" i="1"/>
  <c r="BC151" i="1" s="1"/>
  <c r="BD151" i="1"/>
  <c r="BJ151" i="1"/>
  <c r="J152" i="1"/>
  <c r="AL152" i="1" s="1"/>
  <c r="L152" i="1"/>
  <c r="BF152" i="1" s="1"/>
  <c r="Z152" i="1"/>
  <c r="AD152" i="1"/>
  <c r="AE152" i="1"/>
  <c r="AF152" i="1"/>
  <c r="AG152" i="1"/>
  <c r="AH152" i="1"/>
  <c r="AJ152" i="1"/>
  <c r="AS150" i="1" s="1"/>
  <c r="AK152" i="1"/>
  <c r="AO152" i="1"/>
  <c r="BH152" i="1" s="1"/>
  <c r="AP152" i="1"/>
  <c r="AX152" i="1" s="1"/>
  <c r="BD152" i="1"/>
  <c r="AB152" i="1"/>
  <c r="BJ152" i="1"/>
  <c r="J153" i="1"/>
  <c r="L153" i="1"/>
  <c r="BF153" i="1" s="1"/>
  <c r="Z153" i="1"/>
  <c r="AD153" i="1"/>
  <c r="AE153" i="1"/>
  <c r="AF153" i="1"/>
  <c r="AG153" i="1"/>
  <c r="AH153" i="1"/>
  <c r="AJ153" i="1"/>
  <c r="AK153" i="1"/>
  <c r="AL153" i="1"/>
  <c r="AO153" i="1"/>
  <c r="BH153" i="1" s="1"/>
  <c r="AB153" i="1" s="1"/>
  <c r="AP153" i="1"/>
  <c r="BI153" i="1" s="1"/>
  <c r="AC153" i="1" s="1"/>
  <c r="AW153" i="1"/>
  <c r="BD153" i="1"/>
  <c r="BJ153" i="1"/>
  <c r="J154" i="1"/>
  <c r="AL154" i="1" s="1"/>
  <c r="L154" i="1"/>
  <c r="BF154" i="1" s="1"/>
  <c r="Z154" i="1"/>
  <c r="AD154" i="1"/>
  <c r="AE154" i="1"/>
  <c r="AF154" i="1"/>
  <c r="AG154" i="1"/>
  <c r="AH154" i="1"/>
  <c r="AJ154" i="1"/>
  <c r="AK154" i="1"/>
  <c r="AO154" i="1"/>
  <c r="AW154" i="1"/>
  <c r="BC154" i="1" s="1"/>
  <c r="AP154" i="1"/>
  <c r="AX154" i="1" s="1"/>
  <c r="BD154" i="1"/>
  <c r="BJ154" i="1"/>
  <c r="H155" i="1"/>
  <c r="J155" i="1"/>
  <c r="AL155" i="1" s="1"/>
  <c r="L155" i="1"/>
  <c r="Z155" i="1"/>
  <c r="AD155" i="1"/>
  <c r="AE155" i="1"/>
  <c r="AF155" i="1"/>
  <c r="AG155" i="1"/>
  <c r="AH155" i="1"/>
  <c r="AJ155" i="1"/>
  <c r="AK155" i="1"/>
  <c r="AO155" i="1"/>
  <c r="AP155" i="1"/>
  <c r="I155" i="1" s="1"/>
  <c r="AW155" i="1"/>
  <c r="BD155" i="1"/>
  <c r="BF155" i="1"/>
  <c r="BH155" i="1"/>
  <c r="AB155" i="1" s="1"/>
  <c r="BI155" i="1"/>
  <c r="AC155" i="1"/>
  <c r="BJ155" i="1"/>
  <c r="J156" i="1"/>
  <c r="L156" i="1"/>
  <c r="BF156" i="1"/>
  <c r="Z156" i="1"/>
  <c r="AD156" i="1"/>
  <c r="AE156" i="1"/>
  <c r="AF156" i="1"/>
  <c r="AG156" i="1"/>
  <c r="AH156" i="1"/>
  <c r="AJ156" i="1"/>
  <c r="AK156" i="1"/>
  <c r="AL156" i="1"/>
  <c r="AO156" i="1"/>
  <c r="AW156" i="1"/>
  <c r="AP156" i="1"/>
  <c r="AX156" i="1" s="1"/>
  <c r="BD156" i="1"/>
  <c r="BJ156" i="1"/>
  <c r="J157" i="1"/>
  <c r="AL157" i="1" s="1"/>
  <c r="L157" i="1"/>
  <c r="BF157" i="1" s="1"/>
  <c r="Z157" i="1"/>
  <c r="AD157" i="1"/>
  <c r="AE157" i="1"/>
  <c r="AF157" i="1"/>
  <c r="AG157" i="1"/>
  <c r="AH157" i="1"/>
  <c r="AJ157" i="1"/>
  <c r="AK157" i="1"/>
  <c r="AO157" i="1"/>
  <c r="H157" i="1" s="1"/>
  <c r="AP157" i="1"/>
  <c r="BI157" i="1"/>
  <c r="AC157" i="1"/>
  <c r="AX157" i="1"/>
  <c r="BD157" i="1"/>
  <c r="BJ157" i="1"/>
  <c r="J158" i="1"/>
  <c r="AL158" i="1" s="1"/>
  <c r="L158" i="1"/>
  <c r="Z158" i="1"/>
  <c r="AD158" i="1"/>
  <c r="AE158" i="1"/>
  <c r="AF158" i="1"/>
  <c r="AG158" i="1"/>
  <c r="AH158" i="1"/>
  <c r="AJ158" i="1"/>
  <c r="AK158" i="1"/>
  <c r="AO158" i="1"/>
  <c r="AW158" i="1"/>
  <c r="AP158" i="1"/>
  <c r="AX158" i="1" s="1"/>
  <c r="BD158" i="1"/>
  <c r="BF158" i="1"/>
  <c r="BJ158" i="1"/>
  <c r="I159" i="1"/>
  <c r="J159" i="1"/>
  <c r="AL159" i="1" s="1"/>
  <c r="L159" i="1"/>
  <c r="BF159" i="1" s="1"/>
  <c r="Z159" i="1"/>
  <c r="AD159" i="1"/>
  <c r="AE159" i="1"/>
  <c r="AF159" i="1"/>
  <c r="AG159" i="1"/>
  <c r="AH159" i="1"/>
  <c r="AJ159" i="1"/>
  <c r="AK159" i="1"/>
  <c r="AO159" i="1"/>
  <c r="H159" i="1" s="1"/>
  <c r="AP159" i="1"/>
  <c r="AX159" i="1"/>
  <c r="BD159" i="1"/>
  <c r="BI159" i="1"/>
  <c r="AC159" i="1" s="1"/>
  <c r="BJ159" i="1"/>
  <c r="I160" i="1"/>
  <c r="J160" i="1"/>
  <c r="AL160" i="1" s="1"/>
  <c r="L160" i="1"/>
  <c r="BF160" i="1"/>
  <c r="AH160" i="1"/>
  <c r="AJ160" i="1"/>
  <c r="AK160" i="1"/>
  <c r="AO160" i="1"/>
  <c r="AW160" i="1" s="1"/>
  <c r="AP160" i="1"/>
  <c r="AX160" i="1"/>
  <c r="BD160" i="1"/>
  <c r="BI160" i="1"/>
  <c r="AC160" i="1"/>
  <c r="BJ160" i="1"/>
  <c r="J161" i="1"/>
  <c r="AL161" i="1"/>
  <c r="L161" i="1"/>
  <c r="BF161" i="1" s="1"/>
  <c r="AH161" i="1"/>
  <c r="AJ161" i="1"/>
  <c r="AK161" i="1"/>
  <c r="AO161" i="1"/>
  <c r="BH161" i="1" s="1"/>
  <c r="AB161" i="1" s="1"/>
  <c r="AP161" i="1"/>
  <c r="BI161" i="1" s="1"/>
  <c r="AC161" i="1" s="1"/>
  <c r="AW161" i="1"/>
  <c r="BD161" i="1"/>
  <c r="BJ161" i="1"/>
  <c r="J162" i="1"/>
  <c r="L162" i="1"/>
  <c r="BF162" i="1"/>
  <c r="AH162" i="1"/>
  <c r="AJ162" i="1"/>
  <c r="AK162" i="1"/>
  <c r="AL162" i="1"/>
  <c r="AO162" i="1"/>
  <c r="AW162" i="1" s="1"/>
  <c r="AP162" i="1"/>
  <c r="AX162" i="1" s="1"/>
  <c r="I162" i="1"/>
  <c r="BD162" i="1"/>
  <c r="BH162" i="1"/>
  <c r="AB162" i="1"/>
  <c r="BJ162" i="1"/>
  <c r="J163" i="1"/>
  <c r="AL163" i="1"/>
  <c r="L163" i="1"/>
  <c r="BF163" i="1" s="1"/>
  <c r="AH163" i="1"/>
  <c r="AJ163" i="1"/>
  <c r="AK163" i="1"/>
  <c r="AO163" i="1"/>
  <c r="AW163" i="1" s="1"/>
  <c r="AP163" i="1"/>
  <c r="I163" i="1" s="1"/>
  <c r="AX163" i="1"/>
  <c r="BD163" i="1"/>
  <c r="BH163" i="1"/>
  <c r="AB163" i="1" s="1"/>
  <c r="BJ163" i="1"/>
  <c r="J165" i="1"/>
  <c r="L165" i="1"/>
  <c r="L164" i="1"/>
  <c r="AH165" i="1"/>
  <c r="AJ165" i="1"/>
  <c r="AS164" i="1" s="1"/>
  <c r="AK165" i="1"/>
  <c r="AL165" i="1"/>
  <c r="AU164" i="1" s="1"/>
  <c r="AO165" i="1"/>
  <c r="AW165" i="1" s="1"/>
  <c r="AP165" i="1"/>
  <c r="AX165" i="1"/>
  <c r="BD165" i="1"/>
  <c r="BF165" i="1"/>
  <c r="BJ165" i="1"/>
  <c r="J166" i="1"/>
  <c r="AL166" i="1" s="1"/>
  <c r="L166" i="1"/>
  <c r="AH166" i="1"/>
  <c r="AJ166" i="1"/>
  <c r="AK166" i="1"/>
  <c r="AO166" i="1"/>
  <c r="H166" i="1"/>
  <c r="AP166" i="1"/>
  <c r="AX166" i="1" s="1"/>
  <c r="AW166" i="1"/>
  <c r="BD166" i="1"/>
  <c r="BF166" i="1"/>
  <c r="BH166" i="1"/>
  <c r="AB166" i="1"/>
  <c r="BJ166" i="1"/>
  <c r="AS167" i="1"/>
  <c r="J168" i="1"/>
  <c r="J167" i="1" s="1"/>
  <c r="L168" i="1"/>
  <c r="L167" i="1" s="1"/>
  <c r="AH168" i="1"/>
  <c r="AJ168" i="1"/>
  <c r="AK168" i="1"/>
  <c r="AT167" i="1" s="1"/>
  <c r="AL168" i="1"/>
  <c r="AU167" i="1" s="1"/>
  <c r="AO168" i="1"/>
  <c r="H168" i="1"/>
  <c r="H167" i="1"/>
  <c r="AP168" i="1"/>
  <c r="AX168" i="1" s="1"/>
  <c r="AW168" i="1"/>
  <c r="BD168" i="1"/>
  <c r="BF168" i="1"/>
  <c r="BJ168" i="1"/>
  <c r="Z168" i="1"/>
  <c r="J170" i="1"/>
  <c r="L170" i="1"/>
  <c r="L169" i="1" s="1"/>
  <c r="AH170" i="1"/>
  <c r="AJ170" i="1"/>
  <c r="AK170" i="1"/>
  <c r="AL170" i="1"/>
  <c r="AO170" i="1"/>
  <c r="AW170" i="1" s="1"/>
  <c r="AP170" i="1"/>
  <c r="I170" i="1" s="1"/>
  <c r="AX170" i="1"/>
  <c r="BD170" i="1"/>
  <c r="BF170" i="1"/>
  <c r="BH170" i="1"/>
  <c r="BI170" i="1"/>
  <c r="BJ170" i="1"/>
  <c r="Z170" i="1"/>
  <c r="J171" i="1"/>
  <c r="AL171" i="1"/>
  <c r="L171" i="1"/>
  <c r="BF171" i="1" s="1"/>
  <c r="AH171" i="1"/>
  <c r="AJ171" i="1"/>
  <c r="AK171" i="1"/>
  <c r="AO171" i="1"/>
  <c r="AW171" i="1" s="1"/>
  <c r="AP171" i="1"/>
  <c r="I171" i="1" s="1"/>
  <c r="AX171" i="1"/>
  <c r="BD171" i="1"/>
  <c r="BH171" i="1"/>
  <c r="BI171" i="1"/>
  <c r="BJ171" i="1"/>
  <c r="Z171" i="1"/>
  <c r="J172" i="1"/>
  <c r="AL172" i="1" s="1"/>
  <c r="L172" i="1"/>
  <c r="AH172" i="1"/>
  <c r="AJ172" i="1"/>
  <c r="AK172" i="1"/>
  <c r="AT169" i="1" s="1"/>
  <c r="AO172" i="1"/>
  <c r="BH172" i="1"/>
  <c r="AP172" i="1"/>
  <c r="BI172" i="1" s="1"/>
  <c r="BD172" i="1"/>
  <c r="BF172" i="1"/>
  <c r="BJ172" i="1"/>
  <c r="Z172" i="1" s="1"/>
  <c r="C21" i="2" s="1"/>
  <c r="J173" i="1"/>
  <c r="L173" i="1"/>
  <c r="BF173" i="1" s="1"/>
  <c r="AH173" i="1"/>
  <c r="AJ173" i="1"/>
  <c r="AK173" i="1"/>
  <c r="AL173" i="1"/>
  <c r="AO173" i="1"/>
  <c r="AW173" i="1" s="1"/>
  <c r="AP173" i="1"/>
  <c r="I173" i="1" s="1"/>
  <c r="AX173" i="1"/>
  <c r="BD173" i="1"/>
  <c r="BH173" i="1"/>
  <c r="BI173" i="1"/>
  <c r="BJ173" i="1"/>
  <c r="Z173" i="1" s="1"/>
  <c r="J174" i="1"/>
  <c r="AL174" i="1" s="1"/>
  <c r="L174" i="1"/>
  <c r="AH174" i="1"/>
  <c r="AJ174" i="1"/>
  <c r="AK174" i="1"/>
  <c r="AO174" i="1"/>
  <c r="AW174" i="1"/>
  <c r="AV174" i="1" s="1"/>
  <c r="AP174" i="1"/>
  <c r="AX174" i="1" s="1"/>
  <c r="BD174" i="1"/>
  <c r="BF174" i="1"/>
  <c r="BH174" i="1"/>
  <c r="BJ174" i="1"/>
  <c r="Z174" i="1"/>
  <c r="H175" i="1"/>
  <c r="J175" i="1"/>
  <c r="AL175" i="1" s="1"/>
  <c r="L175" i="1"/>
  <c r="BF175" i="1" s="1"/>
  <c r="AH175" i="1"/>
  <c r="AJ175" i="1"/>
  <c r="AK175" i="1"/>
  <c r="AO175" i="1"/>
  <c r="AW175" i="1" s="1"/>
  <c r="AP175" i="1"/>
  <c r="I175" i="1" s="1"/>
  <c r="BD175" i="1"/>
  <c r="BH175" i="1"/>
  <c r="BI175" i="1"/>
  <c r="BJ175" i="1"/>
  <c r="Z175" i="1" s="1"/>
  <c r="H176" i="1"/>
  <c r="J176" i="1"/>
  <c r="AL176" i="1" s="1"/>
  <c r="L176" i="1"/>
  <c r="AH176" i="1"/>
  <c r="AJ176" i="1"/>
  <c r="AK176" i="1"/>
  <c r="AO176" i="1"/>
  <c r="AW176" i="1"/>
  <c r="AP176" i="1"/>
  <c r="I176" i="1" s="1"/>
  <c r="BD176" i="1"/>
  <c r="BF176" i="1"/>
  <c r="BH176" i="1"/>
  <c r="BJ176" i="1"/>
  <c r="Z176" i="1"/>
  <c r="J178" i="1"/>
  <c r="J177" i="1"/>
  <c r="L178" i="1"/>
  <c r="AJ178" i="1"/>
  <c r="AS177" i="1" s="1"/>
  <c r="AK178" i="1"/>
  <c r="AT177" i="1" s="1"/>
  <c r="AO178" i="1"/>
  <c r="H178" i="1" s="1"/>
  <c r="AP178" i="1"/>
  <c r="I178" i="1" s="1"/>
  <c r="I177" i="1" s="1"/>
  <c r="AW178" i="1"/>
  <c r="BD178" i="1"/>
  <c r="BH178" i="1"/>
  <c r="BJ178" i="1"/>
  <c r="AH178" i="1" s="1"/>
  <c r="J179" i="1"/>
  <c r="L179" i="1"/>
  <c r="BF179" i="1"/>
  <c r="AJ179" i="1"/>
  <c r="AK179" i="1"/>
  <c r="AL179" i="1"/>
  <c r="AO179" i="1"/>
  <c r="BH179" i="1" s="1"/>
  <c r="AP179" i="1"/>
  <c r="AX179" i="1" s="1"/>
  <c r="BD179" i="1"/>
  <c r="BI179" i="1"/>
  <c r="BJ179" i="1"/>
  <c r="AH179" i="1" s="1"/>
  <c r="BF94" i="1"/>
  <c r="L72" i="1"/>
  <c r="BF73" i="1"/>
  <c r="L65" i="1"/>
  <c r="L177" i="1"/>
  <c r="BF178" i="1"/>
  <c r="L125" i="1"/>
  <c r="BF127" i="1"/>
  <c r="L123" i="1"/>
  <c r="L114" i="1"/>
  <c r="L95" i="1"/>
  <c r="L89" i="1"/>
  <c r="BF90" i="1"/>
  <c r="L82" i="1"/>
  <c r="L62" i="1"/>
  <c r="L52" i="1"/>
  <c r="L42" i="1"/>
  <c r="BF34" i="1"/>
  <c r="I179" i="1"/>
  <c r="AL178" i="1"/>
  <c r="AU177" i="1"/>
  <c r="H174" i="1"/>
  <c r="H173" i="1"/>
  <c r="H172" i="1"/>
  <c r="AW172" i="1"/>
  <c r="AS169" i="1"/>
  <c r="I168" i="1"/>
  <c r="I167" i="1" s="1"/>
  <c r="BH168" i="1"/>
  <c r="AT164" i="1"/>
  <c r="BI165" i="1"/>
  <c r="AC165" i="1"/>
  <c r="I165" i="1"/>
  <c r="BH165" i="1"/>
  <c r="AB165" i="1"/>
  <c r="H165" i="1"/>
  <c r="H164" i="1"/>
  <c r="H162" i="1"/>
  <c r="H161" i="1"/>
  <c r="I158" i="1"/>
  <c r="BI158" i="1"/>
  <c r="AC158" i="1" s="1"/>
  <c r="H158" i="1"/>
  <c r="BH158" i="1"/>
  <c r="AB158" i="1"/>
  <c r="I157" i="1"/>
  <c r="H156" i="1"/>
  <c r="BH156" i="1"/>
  <c r="AB156" i="1"/>
  <c r="I154" i="1"/>
  <c r="BI154" i="1"/>
  <c r="AC154" i="1" s="1"/>
  <c r="H154" i="1"/>
  <c r="BH154" i="1"/>
  <c r="AB154" i="1"/>
  <c r="H153" i="1"/>
  <c r="BI152" i="1"/>
  <c r="AC152" i="1" s="1"/>
  <c r="AV151" i="1"/>
  <c r="I151" i="1"/>
  <c r="BI151" i="1"/>
  <c r="AC151" i="1"/>
  <c r="H151" i="1"/>
  <c r="BH151" i="1"/>
  <c r="AB151" i="1"/>
  <c r="J146" i="1"/>
  <c r="AT146" i="1"/>
  <c r="BC145" i="1"/>
  <c r="I141" i="1"/>
  <c r="AX140" i="1"/>
  <c r="I140" i="1"/>
  <c r="AV139" i="1"/>
  <c r="I139" i="1"/>
  <c r="BI139" i="1"/>
  <c r="AE139" i="1" s="1"/>
  <c r="BC138" i="1"/>
  <c r="I138" i="1"/>
  <c r="BI138" i="1"/>
  <c r="AE138" i="1"/>
  <c r="H138" i="1"/>
  <c r="AV136" i="1"/>
  <c r="BC136" i="1"/>
  <c r="I136" i="1"/>
  <c r="BI136" i="1"/>
  <c r="AE136" i="1" s="1"/>
  <c r="H136" i="1"/>
  <c r="BH136" i="1"/>
  <c r="AD136" i="1" s="1"/>
  <c r="BC135" i="1"/>
  <c r="AV133" i="1"/>
  <c r="BC133" i="1"/>
  <c r="I133" i="1"/>
  <c r="BI133" i="1"/>
  <c r="AE133" i="1"/>
  <c r="H133" i="1"/>
  <c r="BH133" i="1"/>
  <c r="AD133" i="1"/>
  <c r="BC132" i="1"/>
  <c r="I132" i="1"/>
  <c r="I131" i="1"/>
  <c r="BI130" i="1"/>
  <c r="AE130" i="1" s="1"/>
  <c r="I129" i="1"/>
  <c r="I128" i="1"/>
  <c r="BI128" i="1"/>
  <c r="AE128" i="1" s="1"/>
  <c r="H128" i="1"/>
  <c r="BH128" i="1"/>
  <c r="AD128" i="1"/>
  <c r="BI127" i="1"/>
  <c r="AE127" i="1" s="1"/>
  <c r="AS125" i="1"/>
  <c r="BI126" i="1"/>
  <c r="AE126" i="1"/>
  <c r="BC124" i="1"/>
  <c r="I122" i="1"/>
  <c r="BI122" i="1"/>
  <c r="AE122" i="1"/>
  <c r="I121" i="1"/>
  <c r="AV120" i="1"/>
  <c r="BC120" i="1"/>
  <c r="I120" i="1"/>
  <c r="BI120" i="1"/>
  <c r="AE120" i="1"/>
  <c r="H120" i="1"/>
  <c r="BH120" i="1"/>
  <c r="AD120" i="1" s="1"/>
  <c r="I119" i="1"/>
  <c r="AV118" i="1"/>
  <c r="BC118" i="1"/>
  <c r="I118" i="1"/>
  <c r="BI118" i="1"/>
  <c r="AE118" i="1" s="1"/>
  <c r="H118" i="1"/>
  <c r="BH118" i="1"/>
  <c r="AD118" i="1"/>
  <c r="AX117" i="1"/>
  <c r="BC117" i="1"/>
  <c r="I117" i="1"/>
  <c r="AT114" i="1"/>
  <c r="I116" i="1"/>
  <c r="BI116" i="1"/>
  <c r="AE116" i="1" s="1"/>
  <c r="I113" i="1"/>
  <c r="AU110" i="1"/>
  <c r="H110" i="1"/>
  <c r="AT110" i="1"/>
  <c r="I112" i="1"/>
  <c r="AS110" i="1"/>
  <c r="BI112" i="1"/>
  <c r="AE112" i="1" s="1"/>
  <c r="BC112" i="1"/>
  <c r="AV111" i="1"/>
  <c r="I111" i="1"/>
  <c r="I110" i="1" s="1"/>
  <c r="I108" i="1"/>
  <c r="BI108" i="1"/>
  <c r="AE108" i="1" s="1"/>
  <c r="BC108" i="1"/>
  <c r="I107" i="1"/>
  <c r="I106" i="1"/>
  <c r="I105" i="1"/>
  <c r="BI105" i="1"/>
  <c r="AE105" i="1"/>
  <c r="AX104" i="1"/>
  <c r="I104" i="1"/>
  <c r="I103" i="1"/>
  <c r="AX102" i="1"/>
  <c r="BC102" i="1" s="1"/>
  <c r="I102" i="1"/>
  <c r="BC101" i="1"/>
  <c r="AV101" i="1"/>
  <c r="I101" i="1"/>
  <c r="BI101" i="1"/>
  <c r="AE101" i="1"/>
  <c r="AV100" i="1"/>
  <c r="I100" i="1"/>
  <c r="BC100" i="1"/>
  <c r="BC99" i="1"/>
  <c r="AV99" i="1"/>
  <c r="I99" i="1"/>
  <c r="BI99" i="1"/>
  <c r="AE99" i="1"/>
  <c r="H99" i="1"/>
  <c r="BH99" i="1"/>
  <c r="AD99" i="1" s="1"/>
  <c r="AV98" i="1"/>
  <c r="I98" i="1"/>
  <c r="BC98" i="1"/>
  <c r="J95" i="1"/>
  <c r="AU95" i="1"/>
  <c r="AT95" i="1"/>
  <c r="I97" i="1"/>
  <c r="AS95" i="1"/>
  <c r="I96" i="1"/>
  <c r="I94" i="1"/>
  <c r="I93" i="1"/>
  <c r="BI92" i="1"/>
  <c r="AE92" i="1"/>
  <c r="AX92" i="1"/>
  <c r="AV91" i="1"/>
  <c r="AS89" i="1"/>
  <c r="I91" i="1"/>
  <c r="BI91" i="1"/>
  <c r="AE91" i="1"/>
  <c r="I90" i="1"/>
  <c r="I89" i="1"/>
  <c r="BI90" i="1"/>
  <c r="AE90" i="1"/>
  <c r="BC88" i="1"/>
  <c r="H88" i="1"/>
  <c r="H87" i="1"/>
  <c r="BH88" i="1"/>
  <c r="AD88" i="1"/>
  <c r="AU82" i="1"/>
  <c r="I86" i="1"/>
  <c r="BI86" i="1"/>
  <c r="AE86" i="1"/>
  <c r="BC86" i="1"/>
  <c r="AV85" i="1"/>
  <c r="AT82" i="1"/>
  <c r="BC84" i="1"/>
  <c r="AS82" i="1"/>
  <c r="I84" i="1"/>
  <c r="BI84" i="1"/>
  <c r="AE84" i="1"/>
  <c r="H84" i="1"/>
  <c r="J82" i="1"/>
  <c r="BC83" i="1"/>
  <c r="AV83" i="1"/>
  <c r="I83" i="1"/>
  <c r="I82" i="1"/>
  <c r="BI83" i="1"/>
  <c r="AE83" i="1"/>
  <c r="H83" i="1"/>
  <c r="H82" i="1"/>
  <c r="BC81" i="1"/>
  <c r="AV81" i="1"/>
  <c r="I81" i="1"/>
  <c r="BI81" i="1"/>
  <c r="AE81" i="1"/>
  <c r="H81" i="1"/>
  <c r="BI80" i="1"/>
  <c r="AE80" i="1"/>
  <c r="BC79" i="1"/>
  <c r="I78" i="1"/>
  <c r="BI78" i="1"/>
  <c r="AE78" i="1"/>
  <c r="AX77" i="1"/>
  <c r="I77" i="1"/>
  <c r="AU72" i="1"/>
  <c r="I76" i="1"/>
  <c r="BI76" i="1"/>
  <c r="AE76" i="1"/>
  <c r="H76" i="1"/>
  <c r="I75" i="1"/>
  <c r="AT72" i="1"/>
  <c r="AS72" i="1"/>
  <c r="I74" i="1"/>
  <c r="J72" i="1"/>
  <c r="BC73" i="1"/>
  <c r="AV73" i="1"/>
  <c r="I73" i="1"/>
  <c r="BI73" i="1"/>
  <c r="AE73" i="1"/>
  <c r="H73" i="1"/>
  <c r="BH73" i="1"/>
  <c r="AD73" i="1"/>
  <c r="AV71" i="1"/>
  <c r="BC71" i="1"/>
  <c r="I71" i="1"/>
  <c r="BI71" i="1"/>
  <c r="AE71" i="1"/>
  <c r="H71" i="1"/>
  <c r="BH71" i="1"/>
  <c r="AD71" i="1"/>
  <c r="I70" i="1"/>
  <c r="I69" i="1"/>
  <c r="BI69" i="1"/>
  <c r="AE69" i="1"/>
  <c r="BI68" i="1"/>
  <c r="AE68" i="1" s="1"/>
  <c r="AT65" i="1"/>
  <c r="AS65" i="1"/>
  <c r="I67" i="1"/>
  <c r="BI67" i="1"/>
  <c r="AE67" i="1" s="1"/>
  <c r="H67" i="1"/>
  <c r="BC66" i="1"/>
  <c r="I66" i="1"/>
  <c r="BI66" i="1"/>
  <c r="AE66" i="1"/>
  <c r="BC64" i="1"/>
  <c r="AU62" i="1"/>
  <c r="I64" i="1"/>
  <c r="AT62" i="1"/>
  <c r="BI64" i="1"/>
  <c r="AC64" i="1"/>
  <c r="H64" i="1"/>
  <c r="H62" i="1"/>
  <c r="AS62" i="1"/>
  <c r="I63" i="1"/>
  <c r="I62" i="1"/>
  <c r="I61" i="1"/>
  <c r="I60" i="1"/>
  <c r="BI60" i="1"/>
  <c r="AC60" i="1"/>
  <c r="BC60" i="1"/>
  <c r="BC59" i="1"/>
  <c r="I59" i="1"/>
  <c r="AV58" i="1"/>
  <c r="BC58" i="1"/>
  <c r="I58" i="1"/>
  <c r="BI58" i="1"/>
  <c r="AC58" i="1"/>
  <c r="H58" i="1"/>
  <c r="BH58" i="1"/>
  <c r="AB58" i="1"/>
  <c r="J52" i="1"/>
  <c r="I57" i="1"/>
  <c r="I56" i="1"/>
  <c r="BI56" i="1"/>
  <c r="AC56" i="1"/>
  <c r="BC56" i="1"/>
  <c r="I55" i="1"/>
  <c r="AU52" i="1"/>
  <c r="AT52" i="1"/>
  <c r="I54" i="1"/>
  <c r="AS52" i="1"/>
  <c r="BI54" i="1"/>
  <c r="AC54" i="1" s="1"/>
  <c r="BC54" i="1"/>
  <c r="I53" i="1"/>
  <c r="I52" i="1" s="1"/>
  <c r="I51" i="1"/>
  <c r="AT42" i="1"/>
  <c r="I50" i="1"/>
  <c r="H50" i="1"/>
  <c r="BH50" i="1"/>
  <c r="AB50" i="1" s="1"/>
  <c r="AX49" i="1"/>
  <c r="I49" i="1"/>
  <c r="I48" i="1"/>
  <c r="AS42" i="1"/>
  <c r="BI48" i="1"/>
  <c r="AC48" i="1"/>
  <c r="BC48" i="1"/>
  <c r="I47" i="1"/>
  <c r="AV45" i="1"/>
  <c r="BC45" i="1"/>
  <c r="AU42" i="1"/>
  <c r="H45" i="1"/>
  <c r="BH45" i="1"/>
  <c r="AB45" i="1"/>
  <c r="J42" i="1"/>
  <c r="I44" i="1"/>
  <c r="I43" i="1"/>
  <c r="BI41" i="1"/>
  <c r="AC41" i="1" s="1"/>
  <c r="I40" i="1"/>
  <c r="AV39" i="1"/>
  <c r="BC39" i="1"/>
  <c r="I39" i="1"/>
  <c r="H39" i="1"/>
  <c r="BH39" i="1"/>
  <c r="AB39" i="1" s="1"/>
  <c r="I38" i="1"/>
  <c r="I37" i="1"/>
  <c r="BI37" i="1"/>
  <c r="AC37" i="1"/>
  <c r="AV36" i="1"/>
  <c r="BC36" i="1"/>
  <c r="J32" i="1"/>
  <c r="BI36" i="1"/>
  <c r="AC36" i="1"/>
  <c r="I35" i="1"/>
  <c r="AU32" i="1"/>
  <c r="AT32" i="1"/>
  <c r="I34" i="1"/>
  <c r="AS32" i="1"/>
  <c r="BI34" i="1"/>
  <c r="AC34" i="1"/>
  <c r="BC34" i="1"/>
  <c r="I33" i="1"/>
  <c r="AS27" i="1"/>
  <c r="I31" i="1"/>
  <c r="I30" i="1"/>
  <c r="BI30" i="1"/>
  <c r="AC30" i="1" s="1"/>
  <c r="AU27" i="1"/>
  <c r="BC30" i="1"/>
  <c r="J27" i="1"/>
  <c r="BC29" i="1"/>
  <c r="AV29" i="1"/>
  <c r="AT27" i="1"/>
  <c r="I29" i="1"/>
  <c r="BI29" i="1"/>
  <c r="AC29" i="1"/>
  <c r="H29" i="1"/>
  <c r="H27" i="1"/>
  <c r="BH29" i="1"/>
  <c r="AB29" i="1"/>
  <c r="I28" i="1"/>
  <c r="I27" i="1"/>
  <c r="L19" i="1"/>
  <c r="AV26" i="1"/>
  <c r="I26" i="1"/>
  <c r="I25" i="1"/>
  <c r="BI25" i="1"/>
  <c r="AC25" i="1"/>
  <c r="AT19" i="1"/>
  <c r="I24" i="1"/>
  <c r="I23" i="1"/>
  <c r="BI23" i="1"/>
  <c r="AC23" i="1"/>
  <c r="AU19" i="1"/>
  <c r="J19" i="1"/>
  <c r="BC23" i="1"/>
  <c r="I22" i="1"/>
  <c r="I19" i="1" s="1"/>
  <c r="AV21" i="1"/>
  <c r="BC21" i="1"/>
  <c r="AS19" i="1"/>
  <c r="H21" i="1"/>
  <c r="BH21" i="1"/>
  <c r="AB21" i="1"/>
  <c r="I20" i="1"/>
  <c r="L12" i="1"/>
  <c r="BF13" i="1"/>
  <c r="AV18" i="1"/>
  <c r="BC18" i="1"/>
  <c r="I18" i="1"/>
  <c r="BI18" i="1"/>
  <c r="AC18" i="1" s="1"/>
  <c r="H18" i="1"/>
  <c r="BH18" i="1"/>
  <c r="AB18" i="1"/>
  <c r="AX17" i="1"/>
  <c r="I16" i="1"/>
  <c r="J12" i="1"/>
  <c r="BI15" i="1"/>
  <c r="AC15" i="1"/>
  <c r="H15" i="1"/>
  <c r="BH15" i="1"/>
  <c r="AB15" i="1"/>
  <c r="AS12" i="1"/>
  <c r="AU12" i="1"/>
  <c r="I14" i="1"/>
  <c r="BC13" i="1"/>
  <c r="AV13" i="1"/>
  <c r="BI13" i="1"/>
  <c r="AC13" i="1"/>
  <c r="AT12" i="1"/>
  <c r="AV117" i="1"/>
  <c r="AV102" i="1"/>
  <c r="I72" i="1"/>
  <c r="BC163" i="1" l="1"/>
  <c r="AV163" i="1"/>
  <c r="C20" i="2"/>
  <c r="BC173" i="1"/>
  <c r="AV173" i="1"/>
  <c r="BC170" i="1"/>
  <c r="AV170" i="1"/>
  <c r="BC168" i="1"/>
  <c r="AV168" i="1"/>
  <c r="BC162" i="1"/>
  <c r="AV162" i="1"/>
  <c r="I137" i="1"/>
  <c r="AU169" i="1"/>
  <c r="BC171" i="1"/>
  <c r="AV171" i="1"/>
  <c r="AV166" i="1"/>
  <c r="BC166" i="1"/>
  <c r="AV160" i="1"/>
  <c r="BC160" i="1"/>
  <c r="BC156" i="1"/>
  <c r="AV156" i="1"/>
  <c r="AU150" i="1"/>
  <c r="AV165" i="1"/>
  <c r="BC165" i="1"/>
  <c r="AV158" i="1"/>
  <c r="H179" i="1"/>
  <c r="H177" i="1" s="1"/>
  <c r="H171" i="1"/>
  <c r="AW148" i="1"/>
  <c r="BH148" i="1"/>
  <c r="AB148" i="1" s="1"/>
  <c r="C28" i="2"/>
  <c r="F28" i="2" s="1"/>
  <c r="J125" i="1"/>
  <c r="BC129" i="1"/>
  <c r="BI145" i="1"/>
  <c r="AC145" i="1" s="1"/>
  <c r="I152" i="1"/>
  <c r="I153" i="1"/>
  <c r="AX161" i="1"/>
  <c r="BI168" i="1"/>
  <c r="I172" i="1"/>
  <c r="I169" i="1" s="1"/>
  <c r="BI176" i="1"/>
  <c r="AW179" i="1"/>
  <c r="AX175" i="1"/>
  <c r="AV175" i="1" s="1"/>
  <c r="I174" i="1"/>
  <c r="BI166" i="1"/>
  <c r="AC166" i="1" s="1"/>
  <c r="H160" i="1"/>
  <c r="H152" i="1"/>
  <c r="H150" i="1" s="1"/>
  <c r="AV143" i="1"/>
  <c r="AV134" i="1"/>
  <c r="BC134" i="1"/>
  <c r="BI119" i="1"/>
  <c r="AE119" i="1" s="1"/>
  <c r="C17" i="2" s="1"/>
  <c r="AX119" i="1"/>
  <c r="BI113" i="1"/>
  <c r="AE113" i="1" s="1"/>
  <c r="AX113" i="1"/>
  <c r="AL68" i="1"/>
  <c r="AU65" i="1" s="1"/>
  <c r="J65" i="1"/>
  <c r="H57" i="1"/>
  <c r="AW57" i="1"/>
  <c r="BH57" i="1"/>
  <c r="AB57" i="1" s="1"/>
  <c r="H170" i="1"/>
  <c r="H169" i="1" s="1"/>
  <c r="H163" i="1"/>
  <c r="BI142" i="1"/>
  <c r="AE142" i="1" s="1"/>
  <c r="AX142" i="1"/>
  <c r="BC142" i="1" s="1"/>
  <c r="BI109" i="1"/>
  <c r="AE109" i="1" s="1"/>
  <c r="AX109" i="1"/>
  <c r="BF88" i="1"/>
  <c r="L87" i="1"/>
  <c r="C27" i="2"/>
  <c r="AX115" i="1"/>
  <c r="BC128" i="1"/>
  <c r="J137" i="1"/>
  <c r="I142" i="1"/>
  <c r="I149" i="1"/>
  <c r="I146" i="1" s="1"/>
  <c r="J150" i="1"/>
  <c r="AV154" i="1"/>
  <c r="BI156" i="1"/>
  <c r="AC156" i="1" s="1"/>
  <c r="BC158" i="1"/>
  <c r="I161" i="1"/>
  <c r="J164" i="1"/>
  <c r="BC174" i="1"/>
  <c r="BF151" i="1"/>
  <c r="L137" i="1"/>
  <c r="BI178" i="1"/>
  <c r="AX178" i="1"/>
  <c r="AV178" i="1" s="1"/>
  <c r="AX176" i="1"/>
  <c r="BC176" i="1" s="1"/>
  <c r="BI163" i="1"/>
  <c r="AC163" i="1" s="1"/>
  <c r="BH159" i="1"/>
  <c r="AB159" i="1" s="1"/>
  <c r="AW159" i="1"/>
  <c r="AX155" i="1"/>
  <c r="BC155" i="1" s="1"/>
  <c r="H148" i="1"/>
  <c r="H146" i="1" s="1"/>
  <c r="BH147" i="1"/>
  <c r="AB147" i="1" s="1"/>
  <c r="AW147" i="1"/>
  <c r="L144" i="1"/>
  <c r="AW141" i="1"/>
  <c r="BH141" i="1"/>
  <c r="AD141" i="1" s="1"/>
  <c r="AV135" i="1"/>
  <c r="I134" i="1"/>
  <c r="BI134" i="1"/>
  <c r="AE134" i="1" s="1"/>
  <c r="AV132" i="1"/>
  <c r="H131" i="1"/>
  <c r="AV127" i="1"/>
  <c r="BC127" i="1"/>
  <c r="J123" i="1"/>
  <c r="AL124" i="1"/>
  <c r="AU123" i="1" s="1"/>
  <c r="AV80" i="1"/>
  <c r="BC80" i="1"/>
  <c r="AV131" i="1"/>
  <c r="BC131" i="1"/>
  <c r="BH126" i="1"/>
  <c r="AD126" i="1" s="1"/>
  <c r="H126" i="1"/>
  <c r="AW126" i="1"/>
  <c r="H90" i="1"/>
  <c r="H89" i="1" s="1"/>
  <c r="BH90" i="1"/>
  <c r="AD90" i="1" s="1"/>
  <c r="AW90" i="1"/>
  <c r="I115" i="1"/>
  <c r="I114" i="1" s="1"/>
  <c r="J114" i="1"/>
  <c r="I145" i="1"/>
  <c r="I144" i="1" s="1"/>
  <c r="AX153" i="1"/>
  <c r="I156" i="1"/>
  <c r="I166" i="1"/>
  <c r="I164" i="1" s="1"/>
  <c r="J169" i="1"/>
  <c r="AX172" i="1"/>
  <c r="BC172" i="1" s="1"/>
  <c r="L146" i="1"/>
  <c r="BI174" i="1"/>
  <c r="BI162" i="1"/>
  <c r="AC162" i="1" s="1"/>
  <c r="BH160" i="1"/>
  <c r="AB160" i="1" s="1"/>
  <c r="BH157" i="1"/>
  <c r="AB157" i="1" s="1"/>
  <c r="AW157" i="1"/>
  <c r="AW152" i="1"/>
  <c r="AX149" i="1"/>
  <c r="H143" i="1"/>
  <c r="H140" i="1"/>
  <c r="H137" i="1" s="1"/>
  <c r="AW140" i="1"/>
  <c r="I135" i="1"/>
  <c r="BI135" i="1"/>
  <c r="AE135" i="1" s="1"/>
  <c r="AX130" i="1"/>
  <c r="I130" i="1"/>
  <c r="BI107" i="1"/>
  <c r="AE107" i="1" s="1"/>
  <c r="AX107" i="1"/>
  <c r="H130" i="1"/>
  <c r="BH124" i="1"/>
  <c r="AD124" i="1" s="1"/>
  <c r="BC122" i="1"/>
  <c r="AX121" i="1"/>
  <c r="AW115" i="1"/>
  <c r="BC105" i="1"/>
  <c r="H104" i="1"/>
  <c r="AW104" i="1"/>
  <c r="BH104" i="1"/>
  <c r="AD104" i="1" s="1"/>
  <c r="BH97" i="1"/>
  <c r="AD97" i="1" s="1"/>
  <c r="H97" i="1"/>
  <c r="H95" i="1" s="1"/>
  <c r="H94" i="1"/>
  <c r="H93" i="1" s="1"/>
  <c r="AW94" i="1"/>
  <c r="BH94" i="1"/>
  <c r="AD94" i="1" s="1"/>
  <c r="BH86" i="1"/>
  <c r="AD86" i="1" s="1"/>
  <c r="AV84" i="1"/>
  <c r="BH80" i="1"/>
  <c r="AD80" i="1" s="1"/>
  <c r="AV79" i="1"/>
  <c r="BC78" i="1"/>
  <c r="AV78" i="1"/>
  <c r="H70" i="1"/>
  <c r="H65" i="1" s="1"/>
  <c r="AW70" i="1"/>
  <c r="BH70" i="1"/>
  <c r="AD70" i="1" s="1"/>
  <c r="AX68" i="1"/>
  <c r="I68" i="1"/>
  <c r="I65" i="1" s="1"/>
  <c r="I124" i="1"/>
  <c r="I123" i="1" s="1"/>
  <c r="L110" i="1"/>
  <c r="H75" i="1"/>
  <c r="H72" i="1" s="1"/>
  <c r="AW75" i="1"/>
  <c r="BH75" i="1"/>
  <c r="AD75" i="1" s="1"/>
  <c r="H22" i="1"/>
  <c r="AW22" i="1"/>
  <c r="BH22" i="1"/>
  <c r="AB22" i="1" s="1"/>
  <c r="C14" i="2" s="1"/>
  <c r="H20" i="1"/>
  <c r="AW20" i="1"/>
  <c r="BH20" i="1"/>
  <c r="AB20" i="1" s="1"/>
  <c r="I17" i="1"/>
  <c r="BI17" i="1"/>
  <c r="AC17" i="1" s="1"/>
  <c r="C15" i="2" s="1"/>
  <c r="BC111" i="1"/>
  <c r="AV106" i="1"/>
  <c r="BC103" i="1"/>
  <c r="BC91" i="1"/>
  <c r="AU89" i="1"/>
  <c r="AW76" i="1"/>
  <c r="BH76" i="1"/>
  <c r="AD76" i="1" s="1"/>
  <c r="AV66" i="1"/>
  <c r="H38" i="1"/>
  <c r="H32" i="1" s="1"/>
  <c r="AW38" i="1"/>
  <c r="BH38" i="1"/>
  <c r="AB38" i="1" s="1"/>
  <c r="AW109" i="1"/>
  <c r="AW107" i="1"/>
  <c r="AX103" i="1"/>
  <c r="AV103" i="1" s="1"/>
  <c r="H92" i="1"/>
  <c r="H53" i="1"/>
  <c r="H52" i="1" s="1"/>
  <c r="AW53" i="1"/>
  <c r="BH53" i="1"/>
  <c r="AB53" i="1" s="1"/>
  <c r="BI28" i="1"/>
  <c r="AC28" i="1" s="1"/>
  <c r="AX28" i="1"/>
  <c r="AV28" i="1" s="1"/>
  <c r="H16" i="1"/>
  <c r="H12" i="1" s="1"/>
  <c r="AW16" i="1"/>
  <c r="BH16" i="1"/>
  <c r="AB16" i="1" s="1"/>
  <c r="AX97" i="1"/>
  <c r="AV97" i="1" s="1"/>
  <c r="AW96" i="1"/>
  <c r="AW92" i="1"/>
  <c r="BI85" i="1"/>
  <c r="AE85" i="1" s="1"/>
  <c r="AW77" i="1"/>
  <c r="AW74" i="1"/>
  <c r="AW69" i="1"/>
  <c r="BH68" i="1"/>
  <c r="AD68" i="1" s="1"/>
  <c r="AW68" i="1"/>
  <c r="AW67" i="1"/>
  <c r="AV63" i="1"/>
  <c r="H46" i="1"/>
  <c r="H42" i="1" s="1"/>
  <c r="BH46" i="1"/>
  <c r="AB46" i="1" s="1"/>
  <c r="BI43" i="1"/>
  <c r="AC43" i="1" s="1"/>
  <c r="AX43" i="1"/>
  <c r="BI35" i="1"/>
  <c r="AC35" i="1" s="1"/>
  <c r="AX35" i="1"/>
  <c r="BC61" i="1"/>
  <c r="H54" i="1"/>
  <c r="BH54" i="1"/>
  <c r="AB54" i="1" s="1"/>
  <c r="BI50" i="1"/>
  <c r="AC50" i="1" s="1"/>
  <c r="AX50" i="1"/>
  <c r="BI47" i="1"/>
  <c r="AC47" i="1" s="1"/>
  <c r="AX47" i="1"/>
  <c r="AV47" i="1" s="1"/>
  <c r="AW46" i="1"/>
  <c r="BI44" i="1"/>
  <c r="AC44" i="1" s="1"/>
  <c r="AX44" i="1"/>
  <c r="AX41" i="1"/>
  <c r="I41" i="1"/>
  <c r="I32" i="1" s="1"/>
  <c r="AX15" i="1"/>
  <c r="I15" i="1"/>
  <c r="BH55" i="1"/>
  <c r="AB55" i="1" s="1"/>
  <c r="I45" i="1"/>
  <c r="I42" i="1" s="1"/>
  <c r="BH36" i="1"/>
  <c r="AB36" i="1" s="1"/>
  <c r="BF35" i="1"/>
  <c r="BH33" i="1"/>
  <c r="AB33" i="1" s="1"/>
  <c r="AW55" i="1"/>
  <c r="AX51" i="1"/>
  <c r="BC51" i="1" s="1"/>
  <c r="AW49" i="1"/>
  <c r="AX40" i="1"/>
  <c r="AV40" i="1" s="1"/>
  <c r="BH37" i="1"/>
  <c r="AB37" i="1" s="1"/>
  <c r="AW37" i="1"/>
  <c r="AW33" i="1"/>
  <c r="AX31" i="1"/>
  <c r="AV31" i="1" s="1"/>
  <c r="AX24" i="1"/>
  <c r="BC24" i="1" s="1"/>
  <c r="AW17" i="1"/>
  <c r="AW14" i="1"/>
  <c r="AV55" i="1" l="1"/>
  <c r="BC55" i="1"/>
  <c r="BC40" i="1"/>
  <c r="BC44" i="1"/>
  <c r="AV44" i="1"/>
  <c r="AV51" i="1"/>
  <c r="BC31" i="1"/>
  <c r="AV43" i="1"/>
  <c r="BC43" i="1"/>
  <c r="BC47" i="1"/>
  <c r="C16" i="2"/>
  <c r="C22" i="2" s="1"/>
  <c r="AV24" i="1"/>
  <c r="AV22" i="1"/>
  <c r="BC22" i="1"/>
  <c r="AV104" i="1"/>
  <c r="BC104" i="1"/>
  <c r="AV121" i="1"/>
  <c r="BC121" i="1"/>
  <c r="AV126" i="1"/>
  <c r="BC126" i="1"/>
  <c r="AV147" i="1"/>
  <c r="BC147" i="1"/>
  <c r="BC159" i="1"/>
  <c r="AV159" i="1"/>
  <c r="AV176" i="1"/>
  <c r="AV57" i="1"/>
  <c r="BC57" i="1"/>
  <c r="AV113" i="1"/>
  <c r="BC113" i="1"/>
  <c r="BC178" i="1"/>
  <c r="AV155" i="1"/>
  <c r="BC175" i="1"/>
  <c r="BC17" i="1"/>
  <c r="AV17" i="1"/>
  <c r="AV37" i="1"/>
  <c r="BC37" i="1"/>
  <c r="AV15" i="1"/>
  <c r="BC15" i="1"/>
  <c r="AV68" i="1"/>
  <c r="BC68" i="1"/>
  <c r="BC77" i="1"/>
  <c r="AV77" i="1"/>
  <c r="BC109" i="1"/>
  <c r="AV109" i="1"/>
  <c r="AV75" i="1"/>
  <c r="BC75" i="1"/>
  <c r="AV94" i="1"/>
  <c r="BC94" i="1"/>
  <c r="AV115" i="1"/>
  <c r="BC115" i="1"/>
  <c r="AV130" i="1"/>
  <c r="BC130" i="1"/>
  <c r="BC157" i="1"/>
  <c r="AV157" i="1"/>
  <c r="I150" i="1"/>
  <c r="AV142" i="1"/>
  <c r="BC92" i="1"/>
  <c r="AV92" i="1"/>
  <c r="BC97" i="1"/>
  <c r="AV20" i="1"/>
  <c r="BC20" i="1"/>
  <c r="BC149" i="1"/>
  <c r="AV149" i="1"/>
  <c r="BC153" i="1"/>
  <c r="AV153" i="1"/>
  <c r="BC90" i="1"/>
  <c r="AV90" i="1"/>
  <c r="H125" i="1"/>
  <c r="BC28" i="1"/>
  <c r="AV179" i="1"/>
  <c r="BC179" i="1"/>
  <c r="AV161" i="1"/>
  <c r="BC161" i="1"/>
  <c r="BC148" i="1"/>
  <c r="AV148" i="1"/>
  <c r="AV172" i="1"/>
  <c r="BC41" i="1"/>
  <c r="AV41" i="1"/>
  <c r="BC50" i="1"/>
  <c r="AV50" i="1"/>
  <c r="AV69" i="1"/>
  <c r="BC69" i="1"/>
  <c r="AV16" i="1"/>
  <c r="BC16" i="1"/>
  <c r="BC14" i="1"/>
  <c r="AV14" i="1"/>
  <c r="BC33" i="1"/>
  <c r="AV33" i="1"/>
  <c r="AV49" i="1"/>
  <c r="BC49" i="1"/>
  <c r="I12" i="1"/>
  <c r="AV46" i="1"/>
  <c r="BC46" i="1"/>
  <c r="AV35" i="1"/>
  <c r="BC35" i="1"/>
  <c r="BC67" i="1"/>
  <c r="AV67" i="1"/>
  <c r="BC74" i="1"/>
  <c r="AV74" i="1"/>
  <c r="BC96" i="1"/>
  <c r="AV96" i="1"/>
  <c r="BC53" i="1"/>
  <c r="AV53" i="1"/>
  <c r="BC107" i="1"/>
  <c r="AV107" i="1"/>
  <c r="AV38" i="1"/>
  <c r="BC38" i="1"/>
  <c r="AV76" i="1"/>
  <c r="BC76" i="1"/>
  <c r="H19" i="1"/>
  <c r="AV70" i="1"/>
  <c r="BC70" i="1"/>
  <c r="I125" i="1"/>
  <c r="BC140" i="1"/>
  <c r="AV140" i="1"/>
  <c r="AV152" i="1"/>
  <c r="BC152" i="1"/>
  <c r="BC141" i="1"/>
  <c r="AV141" i="1"/>
  <c r="J180" i="1"/>
  <c r="AV119" i="1"/>
  <c r="BC119" i="1"/>
  <c r="I22" i="2" l="1"/>
  <c r="F14" i="2"/>
  <c r="F22" i="2" s="1"/>
  <c r="C29" i="2" s="1"/>
  <c r="F15" i="2"/>
  <c r="F29" i="2" l="1"/>
  <c r="I28" i="2"/>
  <c r="I29" i="2" l="1"/>
</calcChain>
</file>

<file path=xl/sharedStrings.xml><?xml version="1.0" encoding="utf-8"?>
<sst xmlns="http://schemas.openxmlformats.org/spreadsheetml/2006/main" count="1538" uniqueCount="610">
  <si>
    <t>Stavební rozpočet</t>
  </si>
  <si>
    <t>Název stavby:</t>
  </si>
  <si>
    <t>Druh stavby:</t>
  </si>
  <si>
    <t>Lokalita:</t>
  </si>
  <si>
    <t>JKSO:</t>
  </si>
  <si>
    <t>Č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</si>
  <si>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</si>
  <si>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</si>
  <si>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</si>
  <si>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</si>
  <si>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</si>
  <si>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</si>
  <si>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</si>
  <si>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</si>
  <si>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</si>
  <si>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</si>
  <si>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</si>
  <si>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</si>
  <si>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</si>
  <si>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</si>
  <si>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</si>
  <si>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</si>
  <si>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</si>
  <si>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</si>
  <si>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</si>
  <si>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</si>
  <si>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</si>
  <si>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</si>
  <si>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</si>
  <si>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</si>
  <si>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</si>
  <si>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</si>
  <si>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</si>
  <si>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</si>
  <si>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</si>
  <si>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</si>
  <si>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</si>
  <si>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</si>
  <si>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</si>
  <si>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</si>
  <si>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</si>
  <si>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</si>
  <si>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</si>
  <si>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</si>
  <si>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</si>
  <si>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</si>
  <si>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</si>
  <si>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</si>
  <si>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</si>
  <si>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</si>
  <si>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</si>
  <si>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</si>
  <si>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</si>
  <si>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</si>
  <si>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</si>
  <si>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</si>
  <si>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</si>
  <si>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</si>
  <si>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</si>
  <si>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</si>
  <si>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</si>
  <si>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</si>
  <si>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</si>
  <si>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</si>
  <si>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</si>
  <si>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</si>
  <si>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</si>
  <si>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</si>
  <si>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</si>
  <si>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</si>
  <si>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</si>
  <si>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</si>
  <si>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</si>
  <si>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</si>
  <si>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</si>
  <si>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</si>
  <si>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</si>
  <si>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</si>
  <si>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</si>
  <si>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</si>
  <si>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</si>
  <si>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</si>
  <si>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</si>
  <si>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</si>
  <si>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</si>
  <si>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</si>
  <si>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</si>
  <si>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</si>
  <si>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</si>
  <si>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</si>
  <si>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</si>
  <si>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</si>
  <si>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</si>
  <si>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</si>
  <si>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</si>
  <si>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</si>
  <si>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</si>
  <si>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</si>
  <si>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</si>
  <si>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</si>
  <si>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</si>
  <si>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</si>
  <si>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</si>
  <si>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</si>
  <si>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</si>
  <si>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</si>
  <si>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</si>
  <si>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</si>
  <si>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</si>
  <si>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</si>
  <si>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</si>
  <si>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</si>
  <si>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</si>
  <si>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</si>
  <si>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</si>
  <si>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</si>
  <si>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</si>
  <si>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</si>
  <si>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</si>
  <si>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</si>
  <si>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</si>
  <si>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</si>
  <si>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</si>
  <si>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</si>
  <si>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</si>
  <si>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</si>
  <si>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</si>
  <si>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</si>
  <si>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</si>
  <si>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</si>
  <si>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</si>
  <si>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</si>
  <si>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</si>
  <si>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</si>
  <si>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</si>
  <si>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</si>
  <si>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</si>
  <si>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</si>
  <si>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</si>
  <si>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</si>
  <si>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</si>
  <si>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</si>
  <si>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</si>
  <si>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</si>
  <si>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</si>
  <si>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</si>
  <si>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</si>
  <si>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</si>
  <si>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</si>
  <si>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Poznámka:</t>
  </si>
  <si>
    <t>Objekt</t>
  </si>
  <si>
    <t>Kód</t>
  </si>
  <si>
    <t>310100011RAB</t>
  </si>
  <si>
    <t>311230116RAH</t>
  </si>
  <si>
    <t>317120021RA0</t>
  </si>
  <si>
    <t>317120026RAB</t>
  </si>
  <si>
    <t>317120025RAB</t>
  </si>
  <si>
    <t>317120027RAA</t>
  </si>
  <si>
    <t>342240012RAA</t>
  </si>
  <si>
    <t>342240014RAA</t>
  </si>
  <si>
    <t>342280060RA0</t>
  </si>
  <si>
    <t>416093113R00</t>
  </si>
  <si>
    <t>342280014RA0</t>
  </si>
  <si>
    <t>342280060RAB</t>
  </si>
  <si>
    <t>342280012RAB</t>
  </si>
  <si>
    <t>417320037RAA</t>
  </si>
  <si>
    <t>417320030RA0</t>
  </si>
  <si>
    <t>317940014RAA</t>
  </si>
  <si>
    <t>411320044RAA</t>
  </si>
  <si>
    <t>612420014RA0</t>
  </si>
  <si>
    <t>612420016RA0</t>
  </si>
  <si>
    <t>612420116RA0</t>
  </si>
  <si>
    <t>612421331RT2</t>
  </si>
  <si>
    <t>612456211RT1</t>
  </si>
  <si>
    <t>612473185R00</t>
  </si>
  <si>
    <t>612100020RA0</t>
  </si>
  <si>
    <t>612403382RT1</t>
  </si>
  <si>
    <t>612403386R00</t>
  </si>
  <si>
    <t>622904112R00</t>
  </si>
  <si>
    <t>622422111R00</t>
  </si>
  <si>
    <t>622421121RT2</t>
  </si>
  <si>
    <t>622300031RAD</t>
  </si>
  <si>
    <t>622489131RA0</t>
  </si>
  <si>
    <t>622392913RT3</t>
  </si>
  <si>
    <t>622392181RT4</t>
  </si>
  <si>
    <t>602011188RT7</t>
  </si>
  <si>
    <t>622311526RU1</t>
  </si>
  <si>
    <t>631310002RAB</t>
  </si>
  <si>
    <t>632451336R00</t>
  </si>
  <si>
    <t>631319163R00</t>
  </si>
  <si>
    <t>631319173R00</t>
  </si>
  <si>
    <t>631319171R00</t>
  </si>
  <si>
    <t>631361921RT5</t>
  </si>
  <si>
    <t>631361921RT8</t>
  </si>
  <si>
    <t>632419104R00</t>
  </si>
  <si>
    <t>632451023R00</t>
  </si>
  <si>
    <t>642944121RU4</t>
  </si>
  <si>
    <t>642944121RU5</t>
  </si>
  <si>
    <t>711</t>
  </si>
  <si>
    <t>711111001RZ1</t>
  </si>
  <si>
    <t>711141559R00</t>
  </si>
  <si>
    <t>62832131</t>
  </si>
  <si>
    <t>62843027</t>
  </si>
  <si>
    <t>713</t>
  </si>
  <si>
    <t>713121111RT1</t>
  </si>
  <si>
    <t>713191100RT9</t>
  </si>
  <si>
    <t>713121118RU1</t>
  </si>
  <si>
    <t>28376412.A</t>
  </si>
  <si>
    <t>713121112RT1</t>
  </si>
  <si>
    <t>63153804</t>
  </si>
  <si>
    <t>283759207</t>
  </si>
  <si>
    <t>713131143R00</t>
  </si>
  <si>
    <t>28376405.A</t>
  </si>
  <si>
    <t>762</t>
  </si>
  <si>
    <t>762512115R00</t>
  </si>
  <si>
    <t>762524911RT2</t>
  </si>
  <si>
    <t>60726122</t>
  </si>
  <si>
    <t>762340130RA0</t>
  </si>
  <si>
    <t>763</t>
  </si>
  <si>
    <t>R01</t>
  </si>
  <si>
    <t>764</t>
  </si>
  <si>
    <t>R02</t>
  </si>
  <si>
    <t>R03</t>
  </si>
  <si>
    <t>764319010RA0</t>
  </si>
  <si>
    <t>765</t>
  </si>
  <si>
    <t>765799311RK5</t>
  </si>
  <si>
    <t>766</t>
  </si>
  <si>
    <t>766711001R00</t>
  </si>
  <si>
    <t>R04</t>
  </si>
  <si>
    <t>R05</t>
  </si>
  <si>
    <t>R06</t>
  </si>
  <si>
    <t>R07</t>
  </si>
  <si>
    <t>R08</t>
  </si>
  <si>
    <t>R09</t>
  </si>
  <si>
    <t>R10</t>
  </si>
  <si>
    <t>R11</t>
  </si>
  <si>
    <t>766660014RA0</t>
  </si>
  <si>
    <t>766660016RA0</t>
  </si>
  <si>
    <t>61160104</t>
  </si>
  <si>
    <t>61160103</t>
  </si>
  <si>
    <t>766670021R00</t>
  </si>
  <si>
    <t>767</t>
  </si>
  <si>
    <t>R12</t>
  </si>
  <si>
    <t>R13</t>
  </si>
  <si>
    <t>R14</t>
  </si>
  <si>
    <t>771</t>
  </si>
  <si>
    <t>771101210RT1</t>
  </si>
  <si>
    <t>771575109RU7</t>
  </si>
  <si>
    <t>771578011R00</t>
  </si>
  <si>
    <t>597642030</t>
  </si>
  <si>
    <t>771579795R00</t>
  </si>
  <si>
    <t>771589791R00</t>
  </si>
  <si>
    <t>771475014RW1</t>
  </si>
  <si>
    <t>771101101R00</t>
  </si>
  <si>
    <t>775</t>
  </si>
  <si>
    <t>775510010RA0</t>
  </si>
  <si>
    <t>781</t>
  </si>
  <si>
    <t>781101111R00</t>
  </si>
  <si>
    <t>781101210R00</t>
  </si>
  <si>
    <t>781475124R00</t>
  </si>
  <si>
    <t>597813771</t>
  </si>
  <si>
    <t>781419706RT1</t>
  </si>
  <si>
    <t>781419701R00</t>
  </si>
  <si>
    <t>781111121R00</t>
  </si>
  <si>
    <t>781111115R00</t>
  </si>
  <si>
    <t>781111116R00</t>
  </si>
  <si>
    <t>781491001RT1</t>
  </si>
  <si>
    <t>781497121RS2</t>
  </si>
  <si>
    <t>784</t>
  </si>
  <si>
    <t>784011121R00</t>
  </si>
  <si>
    <t>784011211RT3</t>
  </si>
  <si>
    <t>784011222RT2</t>
  </si>
  <si>
    <t>784111101R00</t>
  </si>
  <si>
    <t>784111701R00</t>
  </si>
  <si>
    <t>784195112R00</t>
  </si>
  <si>
    <t>941955001R00</t>
  </si>
  <si>
    <t>952901111R00</t>
  </si>
  <si>
    <t>952901110R00</t>
  </si>
  <si>
    <t>953941312R00</t>
  </si>
  <si>
    <t>965100032RA0</t>
  </si>
  <si>
    <t>962200011RAA</t>
  </si>
  <si>
    <t>962200011RAB</t>
  </si>
  <si>
    <t>968072455R00</t>
  </si>
  <si>
    <t>968061125R00</t>
  </si>
  <si>
    <t>968072747R00</t>
  </si>
  <si>
    <t>968062245R00</t>
  </si>
  <si>
    <t>968062246R00</t>
  </si>
  <si>
    <t>965042241RT1</t>
  </si>
  <si>
    <t>962100013RA0</t>
  </si>
  <si>
    <t>R15</t>
  </si>
  <si>
    <t>R16</t>
  </si>
  <si>
    <t>966077131R00</t>
  </si>
  <si>
    <t>978059531R00</t>
  </si>
  <si>
    <t>978013191R00</t>
  </si>
  <si>
    <t>H01</t>
  </si>
  <si>
    <t>998011001R00</t>
  </si>
  <si>
    <t>S</t>
  </si>
  <si>
    <t>979011111R00</t>
  </si>
  <si>
    <t>979082111R00</t>
  </si>
  <si>
    <t>979082121R00</t>
  </si>
  <si>
    <t>979094211R00</t>
  </si>
  <si>
    <t>979083117R00</t>
  </si>
  <si>
    <t>979083191R00</t>
  </si>
  <si>
    <t>979999999R00</t>
  </si>
  <si>
    <t>44984124</t>
  </si>
  <si>
    <t>44984142</t>
  </si>
  <si>
    <t>Rekonstrukce objektu - stavební část</t>
  </si>
  <si>
    <t>Oprava</t>
  </si>
  <si>
    <t>Šlapanice čp.145</t>
  </si>
  <si>
    <t>Zkrácený popis</t>
  </si>
  <si>
    <t>Rozměry</t>
  </si>
  <si>
    <t>Zdi podpěrné a volné</t>
  </si>
  <si>
    <t>Zazdívka otvorů ve zdivu, bez úpravy povrchu</t>
  </si>
  <si>
    <t>Osazení překladů keram. ploch., otvor š. do 105 cm</t>
  </si>
  <si>
    <t>Osazení překladů keramických, otvor š. do 180 cm</t>
  </si>
  <si>
    <t>Osazení překladů keramických, otvor š. do 105 cm</t>
  </si>
  <si>
    <t>Osazení překladů keramických, otvor š. do 375 cm</t>
  </si>
  <si>
    <t>Stěny a příčky</t>
  </si>
  <si>
    <t>Podhled zavěšený z desek sádrokartonových</t>
  </si>
  <si>
    <t>Čelo podhledu SDK, v.do 200 mm, 1xCD,1xRB 12,5 mm</t>
  </si>
  <si>
    <t>Příčka z desek sádrokarton., s izolací, tl. 125 mm (ocel. nosná kce, deska protipož. 12,5 mm ,tepelní izolce)</t>
  </si>
  <si>
    <t>Podhled zavěšený z desek sádrokartonových (ocel. nosná kce, deska protipož. 12,5 mm ,tepelní izolce)</t>
  </si>
  <si>
    <t>Příčka (předstěna)z desek sádrokarton., s izolací, tl. 100 mm (ocel. nosná kce, deska protipož. 12,5 mm,TI)</t>
  </si>
  <si>
    <t>Stropy a stropní konstrukce (pro pozemní stavby)</t>
  </si>
  <si>
    <t>Ztužující věnec ŽB beton C 20/25, 45 x 25 cm ,bednění,výztuž</t>
  </si>
  <si>
    <t>Ztužující věnec ŽB beton C 16/20, 45 x 15 cm,bednění,výztuž</t>
  </si>
  <si>
    <t>Osazení válcovaných profilů nad č.22</t>
  </si>
  <si>
    <t>Strop ze železobetonu beton C 25/30, tl. 20 cm</t>
  </si>
  <si>
    <t>Úprava povrchů vnitřní</t>
  </si>
  <si>
    <t>Omítka stěn vnitřní vápenocementová hladká</t>
  </si>
  <si>
    <t>Omítka stěn vnitřní vápenocementová štuková</t>
  </si>
  <si>
    <t>Omítka stěn pilířů oken vnitřní vápenocementová štuková</t>
  </si>
  <si>
    <t>Oprava vápen.omítek stěn do 30 % pl. - štukových</t>
  </si>
  <si>
    <t>Postřik izolací nebo konstrukcí stěn MC</t>
  </si>
  <si>
    <t>Příplatek za zabudované omítníky v ploše stěn</t>
  </si>
  <si>
    <t>Začištění omítek kolem oken a dveří</t>
  </si>
  <si>
    <t>Hrubá výplň rýh ve stěnách do 5x5 cm maltou ze SMS</t>
  </si>
  <si>
    <t>Hrubá výplň rýh ve stěnách do 10x10cm maltou z SMS</t>
  </si>
  <si>
    <t>Úprava povrchů vnější</t>
  </si>
  <si>
    <t>Očištění fasád tlakovou vodou složitost 1 - 2</t>
  </si>
  <si>
    <t>Oprava vnějších omítek vápen. hladk. II, do 10 % - příprava podkladu pro KZS</t>
  </si>
  <si>
    <t>Omítka vnější stěn, MVC, hrubá zatřená</t>
  </si>
  <si>
    <t>KZS s polystyrenem, plocha s otvory, budovy do 6 m</t>
  </si>
  <si>
    <t>Šambrána z EPS tl. do 30 mm, výzt.stěrka, omítka</t>
  </si>
  <si>
    <t>Fasádní dekorační profil (římsa), výzt.stěrka, omítka</t>
  </si>
  <si>
    <t>Stěrka na stěnách silikonová barevná zatíraná, zrnitost 1,0 mm vč. penetračního nátěru</t>
  </si>
  <si>
    <t>Zateplovací systém ,sokl, XPS tl.120- 180 mm s mozaikovou omítkou 5,5 kg/m2</t>
  </si>
  <si>
    <t>Podlahy a podlahové konstrukce</t>
  </si>
  <si>
    <t>Mazanina podkladní z betonu B 15, tl. 12 cm</t>
  </si>
  <si>
    <t>Potěr pískocementový tl. 50-60 mm (dle nášlapné vrstvy)</t>
  </si>
  <si>
    <t>Příplatek za konečnou úpravu mazanin do tl. 12 cm</t>
  </si>
  <si>
    <t>Příplatek za stržení povrchu mazaniny do tl. 12 cm</t>
  </si>
  <si>
    <t>Příplatek za stržení povrchu mazaniny do  tl. 8 cm</t>
  </si>
  <si>
    <t>Výztuž mazanin svařovanou sítí</t>
  </si>
  <si>
    <t>Samonivelač. stěrka , ruční zpracování do tl.4 mm</t>
  </si>
  <si>
    <t>Vyrovnávací potěr MC 15, v pásu, do tl. 40 mm</t>
  </si>
  <si>
    <t>Výplně otvorů</t>
  </si>
  <si>
    <t>Osazení ocelových zárubní do 2,5 m2 včetně dodávky zárubně  80x197x16 cm</t>
  </si>
  <si>
    <t>Osazení ocelových zárubní do 2,5 m2 včetně dodávky zárubně  90x197x16 cm</t>
  </si>
  <si>
    <t>Izolace proti vodě</t>
  </si>
  <si>
    <t>Izolace proti vlhk. vodorovná pásy přitavením</t>
  </si>
  <si>
    <t>Izolace tepelné</t>
  </si>
  <si>
    <t>Izolace tepelná podlah na sucho, jednovrstvá</t>
  </si>
  <si>
    <t>Položení separační fólie včetně dodávky fólie</t>
  </si>
  <si>
    <t>Montáž dilatačního pásku podél stěn</t>
  </si>
  <si>
    <t>Izolace tepelná podlah na sucho, dvouvrstvá</t>
  </si>
  <si>
    <t>Deska  polystyrenová EPS 100   tl. 140 mm</t>
  </si>
  <si>
    <t>Montáž izolace na tmel a hmožd.4 ks/m2, therm</t>
  </si>
  <si>
    <t>Deska fasádní  EPS-F tl. 100 mm polystyrén</t>
  </si>
  <si>
    <t>Konstrukce tesařské</t>
  </si>
  <si>
    <t>Položení podlahových desek na pero a drážku</t>
  </si>
  <si>
    <t>Položení polštářů tloušťky do 100 mm vč. příložek</t>
  </si>
  <si>
    <t>Deska dřevoštěpková OSB - 4PD tl. 22 mm</t>
  </si>
  <si>
    <t>Laťování střech rozteč 22 cm, impregnace latě 6 x 4 cm, včetně dodávky řeziva</t>
  </si>
  <si>
    <t>Dřevostavby</t>
  </si>
  <si>
    <t>Montáž a výroba střešních vazníků, impregnovaných</t>
  </si>
  <si>
    <t>Konstrukce klempířské</t>
  </si>
  <si>
    <t>Klempířské prvky Tizn ( okapy,svody,oplechování,šambrány oken,sokl,parapety)</t>
  </si>
  <si>
    <t>Krytina tvrdá</t>
  </si>
  <si>
    <t>Konstrukce truhlářské</t>
  </si>
  <si>
    <t>Montáž oken a dveří dveří s vypěněním</t>
  </si>
  <si>
    <t>Okno plastové 1křídlové 1450x55 cm OS barva bílá izolační trojsklo,vnitřní parapet dřevotř. 250 mm bílý</t>
  </si>
  <si>
    <t>Okno plastové 1křídlové 900x1450 cm OS barva bílá izolační trojsklo,vnitřní parapet dřevotř. 250 mm bílý</t>
  </si>
  <si>
    <t>Okno plastové 1křídlové 700x1450 cm OS barva bílá izolační trojsklo,vnitřní parapet dřevotř. 250 mm bílý</t>
  </si>
  <si>
    <t>Okno plastové 2křídlové 150x2050 cm OS s nadsvětlíkem  barva bílá izolační trojsklo,vnitřní parapet dřevotř. 250 mm bílý</t>
  </si>
  <si>
    <t>Vchodová stěna plastová  2680x2800 cm O s nadsvětlíkem  barva Deko 7016 izolační trojsklo</t>
  </si>
  <si>
    <t>Dveře vchodové dvoukřídlé s fifem plastová  2350x2250 cm O s nadsvětlíkem  barva Deko 7016 izolační trojsklo</t>
  </si>
  <si>
    <t>Montáž dveří jednokřídlových šířky 80 cm</t>
  </si>
  <si>
    <t>Montáž dveří jednokřídlových šířky 90 cm</t>
  </si>
  <si>
    <t>Dveře vnitřní hladké plné 1kř. 90x197 bílé</t>
  </si>
  <si>
    <t>Dveře vnitřní hladké plné 1kř. 80x197 bílé</t>
  </si>
  <si>
    <t>Montáž kliky a štítku vč.dodání</t>
  </si>
  <si>
    <t>Konstrukce doplňkové stavební (zámečnické)</t>
  </si>
  <si>
    <t>D + M ocel.žebřík žár.pozink</t>
  </si>
  <si>
    <t>D + M atyp. ocelové dveře + zárubeň (vstup do VZT ) D7</t>
  </si>
  <si>
    <t>D + M atyp. protipožární dveře + zárubeň (revizní průchod) D8</t>
  </si>
  <si>
    <t>Podlahy z dlaždic</t>
  </si>
  <si>
    <t>Penetrace podkladu pod dlažby</t>
  </si>
  <si>
    <t>Montáž podlah keram.,hladké, tmel, 30x30 cm</t>
  </si>
  <si>
    <t>Spára podlaha - stěna, silikonem</t>
  </si>
  <si>
    <t>Příplatek za spárování hmotou - plošně</t>
  </si>
  <si>
    <t>Příplatek za plochu do 5 m2 jednotlivě</t>
  </si>
  <si>
    <t>Obklad soklíků keram.rovných, tmel,výška 10 cm</t>
  </si>
  <si>
    <t>Vysávání podlah prům.vysavačem pro pokládku dlažby a podlah</t>
  </si>
  <si>
    <t>Podlahy vlysové a parketové</t>
  </si>
  <si>
    <t>Podlahy vlysové lepené do tmele</t>
  </si>
  <si>
    <t>Obklady (keramické)</t>
  </si>
  <si>
    <t>Vyrovnání podkladu maltou ze SMS tl. do 7 mm</t>
  </si>
  <si>
    <t>Penetrace podkladu pod obklady</t>
  </si>
  <si>
    <t>Obklad vnitřní stěn keramický, do tmele do velikosti  20x40 cm</t>
  </si>
  <si>
    <t>Obkládačka 20x40 bílá lesk</t>
  </si>
  <si>
    <t>Příplatek za spárovací hmotu - plošně</t>
  </si>
  <si>
    <t>Příplatek za práci v omez.prostoru,obkl.pórovinové</t>
  </si>
  <si>
    <t>Montáž lišt rohových, vanových a dilatačních</t>
  </si>
  <si>
    <t>Otvor v obkladačce diamant.korunkou prům.do 30 mm</t>
  </si>
  <si>
    <t>Otvor v obkladačce diamant.korunkou prům.do 90 mm</t>
  </si>
  <si>
    <t>Montáž lišt k obkladům</t>
  </si>
  <si>
    <t>Lišta hliníková ukončovací rohová k obkladům</t>
  </si>
  <si>
    <t>Malby</t>
  </si>
  <si>
    <t>Broušení štuků a nových omítek</t>
  </si>
  <si>
    <t>Olepování vnitřních ploch</t>
  </si>
  <si>
    <t>Zakrytí podlah</t>
  </si>
  <si>
    <t>Lešení a stavební výtahy</t>
  </si>
  <si>
    <t>Lešení lehké pomocné, výška podlahy do 1,2 m</t>
  </si>
  <si>
    <t>Různé dokončovací konstrukce a práce pozemních staveb</t>
  </si>
  <si>
    <t>Vyčištění budov o výšce podlaží do 4 m</t>
  </si>
  <si>
    <t>Čištění mytím vnějších ploch oken a dveří</t>
  </si>
  <si>
    <t>Osazení požárního hasicího přístroje na stěnu</t>
  </si>
  <si>
    <t>Bourání konstrukcí</t>
  </si>
  <si>
    <t>Bourání dlažeb keramických,teracových</t>
  </si>
  <si>
    <t>Bourání příček z cihel pálených tloušťka 10 cm</t>
  </si>
  <si>
    <t>Bourání příček z cihel pálených tloušťka 15 cm</t>
  </si>
  <si>
    <t>Vybourání kovových dveřních zárubní pl. do 2 m2</t>
  </si>
  <si>
    <t>Vyvěšení dřevěných dveřních křídel pl. do 2 m2</t>
  </si>
  <si>
    <t>Vybourání kovových stěn výkladních pl. nad 4 m2</t>
  </si>
  <si>
    <t>Vybourání dřevěných rámů oken jednoduch. pl. do2 m2</t>
  </si>
  <si>
    <t>Vybourání dřevěných rámů oken jednoduch. pl.do  4 m2</t>
  </si>
  <si>
    <t>Bourání mazanin betonových tl. nad 10 cm, nad 4 m2</t>
  </si>
  <si>
    <t>Bourání nadzákladového zdiva z cihel plných - atika střechy</t>
  </si>
  <si>
    <t>Odstranění stávající vrchní skladby střechy na vodorovnou nosnou konstrukci</t>
  </si>
  <si>
    <t>Demontáž stropního panelu 1200/6000 mm</t>
  </si>
  <si>
    <t>Odstranění doplňkových konstrukcí do 100 kg</t>
  </si>
  <si>
    <t>Prorážení otvorů a ostatní bourací práce</t>
  </si>
  <si>
    <t>Odsekání vnitřních obkladů stěn nad 2 m2</t>
  </si>
  <si>
    <t>Otlučení omítek vnitřních stěn v rozsahu do 100 %</t>
  </si>
  <si>
    <t>Budovy občanské výstavby</t>
  </si>
  <si>
    <t>Přesun hmot pro budovy zděné výšky do 6 m</t>
  </si>
  <si>
    <t>Přesuny sutí</t>
  </si>
  <si>
    <t>Svislá doprava suti a vybour. hmot za 2.NP a 1.PP</t>
  </si>
  <si>
    <t>Vnitrostaveništní doprava suti do 10 m</t>
  </si>
  <si>
    <t>Příplatek k vnitrost. dopravě suti za dalších 5 m</t>
  </si>
  <si>
    <t>Nakládání nebo překládání vybourané suti</t>
  </si>
  <si>
    <t>Vodorovné přemístění suti na skládku do 6000 m</t>
  </si>
  <si>
    <t>Příplatek za dalších započatých 1000 m nad 6000 m</t>
  </si>
  <si>
    <t>Ostatní materiál</t>
  </si>
  <si>
    <t>Přístroj hasicí práškový PG 6 - 21A</t>
  </si>
  <si>
    <t>Přístroj hasicí sněhový S5 - 55B</t>
  </si>
  <si>
    <t>Doba výstavby:</t>
  </si>
  <si>
    <t>Začátek výstavby:</t>
  </si>
  <si>
    <t>Konec výstavby:</t>
  </si>
  <si>
    <t>Zpracováno dne:</t>
  </si>
  <si>
    <t>MJ</t>
  </si>
  <si>
    <t>m2</t>
  </si>
  <si>
    <t>m3</t>
  </si>
  <si>
    <t>kus</t>
  </si>
  <si>
    <t>m</t>
  </si>
  <si>
    <t>t</t>
  </si>
  <si>
    <t>KPL</t>
  </si>
  <si>
    <t>kpl</t>
  </si>
  <si>
    <t>ks</t>
  </si>
  <si>
    <t>Množství</t>
  </si>
  <si>
    <t>31.08.2019</t>
  </si>
  <si>
    <t>Cena/MJ</t>
  </si>
  <si>
    <t>(Kč)</t>
  </si>
  <si>
    <t>Objednatel:</t>
  </si>
  <si>
    <t>Projektant:</t>
  </si>
  <si>
    <t>Zhotovitel:</t>
  </si>
  <si>
    <t>Zpracoval:</t>
  </si>
  <si>
    <t>Náklady (Kč)</t>
  </si>
  <si>
    <t>Dodávka</t>
  </si>
  <si>
    <t>Celkem:</t>
  </si>
  <si>
    <t>obec Šlapanice</t>
  </si>
  <si>
    <t>ing.arch.Jakub Běloch</t>
  </si>
  <si>
    <t> </t>
  </si>
  <si>
    <t>René Běloch</t>
  </si>
  <si>
    <t>Montáž</t>
  </si>
  <si>
    <t>Celkem</t>
  </si>
  <si>
    <t>Hmotnost (t)</t>
  </si>
  <si>
    <t>Jednot.</t>
  </si>
  <si>
    <t>Cenová</t>
  </si>
  <si>
    <t>soustava</t>
  </si>
  <si>
    <t>RTS I / 2019</t>
  </si>
  <si>
    <t>RTS I / 2016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</si>
  <si>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</si>
  <si>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</si>
  <si>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</si>
  <si>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</si>
  <si>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</si>
  <si>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</si>
  <si>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</si>
  <si>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</si>
  <si>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</si>
  <si>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0</t>
  </si>
  <si>
    <t>31_</t>
  </si>
  <si>
    <t>34_</t>
  </si>
  <si>
    <t>41_</t>
  </si>
  <si>
    <t>61_</t>
  </si>
  <si>
    <t>62_</t>
  </si>
  <si>
    <t>63_</t>
  </si>
  <si>
    <t>64_</t>
  </si>
  <si>
    <t>711_</t>
  </si>
  <si>
    <t>713_</t>
  </si>
  <si>
    <t>762_</t>
  </si>
  <si>
    <t>763_</t>
  </si>
  <si>
    <t>764_</t>
  </si>
  <si>
    <t>765_</t>
  </si>
  <si>
    <t>766_</t>
  </si>
  <si>
    <t>767_</t>
  </si>
  <si>
    <t>771_</t>
  </si>
  <si>
    <t>775_</t>
  </si>
  <si>
    <t>781_</t>
  </si>
  <si>
    <t>784_</t>
  </si>
  <si>
    <t>94_</t>
  </si>
  <si>
    <t>95_</t>
  </si>
  <si>
    <t>96_</t>
  </si>
  <si>
    <t>97_</t>
  </si>
  <si>
    <t>H01_</t>
  </si>
  <si>
    <t>S_</t>
  </si>
  <si>
    <t>Z99999_</t>
  </si>
  <si>
    <t>3_</t>
  </si>
  <si>
    <t>4_</t>
  </si>
  <si>
    <t>6_</t>
  </si>
  <si>
    <t>71_</t>
  </si>
  <si>
    <t>76_</t>
  </si>
  <si>
    <t>77_</t>
  </si>
  <si>
    <t>78_</t>
  </si>
  <si>
    <t>9_</t>
  </si>
  <si>
    <t>Z_</t>
  </si>
  <si>
    <t>_</t>
  </si>
  <si>
    <t>MAT</t>
  </si>
  <si>
    <t>WORK</t>
  </si>
  <si>
    <t>CELK</t>
  </si>
  <si>
    <t>Rozpočtové náklady v Kč</t>
  </si>
  <si>
    <t>A</t>
  </si>
  <si>
    <t>HSV</t>
  </si>
  <si>
    <t>PSV</t>
  </si>
  <si>
    <t>"M"</t>
  </si>
  <si>
    <t>Přesun hmot a sutí</t>
  </si>
  <si>
    <t>ZRN celkem</t>
  </si>
  <si>
    <t>Základ 0%</t>
  </si>
  <si>
    <t>Základ 15%</t>
  </si>
  <si>
    <t>Základ 21%</t>
  </si>
  <si>
    <t>Projektant</t>
  </si>
  <si>
    <t>Datum, razítko a podpis</t>
  </si>
  <si>
    <t>Základní rozpočtové náklady</t>
  </si>
  <si>
    <t>Dodávky</t>
  </si>
  <si>
    <t>Krycí list rozpočtu</t>
  </si>
  <si>
    <t>B</t>
  </si>
  <si>
    <t>Mimost.mech.- 1,5%</t>
  </si>
  <si>
    <t>Doprava - 0,5%</t>
  </si>
  <si>
    <t>Autorský dozor - 1%</t>
  </si>
  <si>
    <t>DN celkem</t>
  </si>
  <si>
    <t>DN celkem z obj.</t>
  </si>
  <si>
    <t>DPH 15%</t>
  </si>
  <si>
    <t>DPH 21%</t>
  </si>
  <si>
    <t>Objednatel</t>
  </si>
  <si>
    <t>Doplňkové náklady</t>
  </si>
  <si>
    <t>C</t>
  </si>
  <si>
    <t>Zařízení staveniště</t>
  </si>
  <si>
    <t>Mimostav. doprava</t>
  </si>
  <si>
    <t>Územní vlivy</t>
  </si>
  <si>
    <t>Provozní vlivy</t>
  </si>
  <si>
    <t>Ostatní</t>
  </si>
  <si>
    <t>NUS z rozpočtu</t>
  </si>
  <si>
    <t>NUS celkem</t>
  </si>
  <si>
    <t>NUS celkem z obj.</t>
  </si>
  <si>
    <t>ORN celkem</t>
  </si>
  <si>
    <t>ORN celkem z obj.</t>
  </si>
  <si>
    <t>Celkem bez DPH</t>
  </si>
  <si>
    <t>Celkem včetně DPH</t>
  </si>
  <si>
    <t>Zhotovitel</t>
  </si>
  <si>
    <t>IČ/DIČ:</t>
  </si>
  <si>
    <t>Položek:</t>
  </si>
  <si>
    <t>Datum:</t>
  </si>
  <si>
    <t>Náklady na umístění stavby (NUS)</t>
  </si>
  <si>
    <t>00234974/</t>
  </si>
  <si>
    <r>
      <t xml:space="preserve">Omítka s výztužnou stěrkou,Stomix,silikon. slož.2 </t>
    </r>
    <r>
      <rPr>
        <i/>
        <sz val="10"/>
        <color indexed="61"/>
        <rFont val="Arial"/>
        <family val="2"/>
        <charset val="238"/>
      </rPr>
      <t>(referenční výrobek)</t>
    </r>
  </si>
  <si>
    <r>
      <t xml:space="preserve">Izolace proti vlhkosti vodor. nátěr ALP za studena </t>
    </r>
    <r>
      <rPr>
        <i/>
        <sz val="10"/>
        <color indexed="61"/>
        <rFont val="Arial"/>
        <family val="2"/>
        <charset val="238"/>
      </rPr>
      <t>(referenční výrobek)</t>
    </r>
  </si>
  <si>
    <r>
      <t>Pás asfaltovaný těžký Bitagit 30 mineral V 60 S 30</t>
    </r>
    <r>
      <rPr>
        <i/>
        <sz val="10"/>
        <color indexed="62"/>
        <rFont val="Arial"/>
        <family val="2"/>
        <charset val="238"/>
      </rPr>
      <t xml:space="preserve"> (referenční výrobek)</t>
    </r>
  </si>
  <si>
    <r>
      <t>Izolace proti vlhkosti vodor.. nátěr ALP za studena</t>
    </r>
    <r>
      <rPr>
        <i/>
        <sz val="10"/>
        <color indexed="8"/>
        <rFont val="Arial"/>
        <family val="2"/>
        <charset val="238"/>
      </rPr>
      <t xml:space="preserve"> (referenční výrobek)</t>
    </r>
  </si>
  <si>
    <r>
      <t xml:space="preserve">SBS modifikovaný pás Buscher Hoffmann BARUPLAN G S4 mineral - 4 mm  </t>
    </r>
    <r>
      <rPr>
        <i/>
        <sz val="10"/>
        <color indexed="62"/>
        <rFont val="Arial"/>
        <family val="2"/>
        <charset val="238"/>
      </rPr>
      <t>(referenční výrobek)</t>
    </r>
  </si>
  <si>
    <r>
      <t xml:space="preserve">Deska polystyrenová URSA XPS N - V - L  tl. 50 mm </t>
    </r>
    <r>
      <rPr>
        <i/>
        <sz val="10"/>
        <color indexed="62"/>
        <rFont val="Arial"/>
        <family val="2"/>
        <charset val="238"/>
      </rPr>
      <t xml:space="preserve"> (referenční výrobek)</t>
    </r>
  </si>
  <si>
    <r>
      <t xml:space="preserve">Deska z minerální vlny STEPROCK HD 1000x600x 60 mm  </t>
    </r>
    <r>
      <rPr>
        <i/>
        <sz val="10"/>
        <color indexed="62"/>
        <rFont val="Arial"/>
        <family val="2"/>
        <charset val="238"/>
      </rPr>
      <t>(referenční výrobek)</t>
    </r>
  </si>
  <si>
    <r>
      <t>Krytina Satjam Rapid Purex na dřevo - kompl. syst.vč.dopl.prvků</t>
    </r>
    <r>
      <rPr>
        <i/>
        <sz val="10"/>
        <color indexed="61"/>
        <rFont val="Arial"/>
        <family val="2"/>
        <charset val="238"/>
      </rPr>
      <t xml:space="preserve">  (referenční výrobek)</t>
    </r>
  </si>
  <si>
    <r>
      <t xml:space="preserve">Montáž fólie na krokve přibitím se slepením spojů-  podstřešní difúzní fólie Jutafol D 140 standard  </t>
    </r>
    <r>
      <rPr>
        <i/>
        <sz val="10"/>
        <color indexed="61"/>
        <rFont val="Arial"/>
        <family val="2"/>
        <charset val="238"/>
      </rPr>
      <t>(referenční výrobek)</t>
    </r>
  </si>
  <si>
    <r>
      <t xml:space="preserve">Dlažba Taurus 300x300x9 mm </t>
    </r>
    <r>
      <rPr>
        <i/>
        <sz val="10"/>
        <color indexed="62"/>
        <rFont val="Arial"/>
        <family val="2"/>
        <charset val="238"/>
      </rPr>
      <t xml:space="preserve"> (referenční výrobek)</t>
    </r>
  </si>
  <si>
    <r>
      <t>Penetrace podkladu nátěrem Remal sádrokarton 1x</t>
    </r>
    <r>
      <rPr>
        <i/>
        <sz val="10"/>
        <color indexed="61"/>
        <rFont val="Arial"/>
        <family val="2"/>
        <charset val="238"/>
      </rPr>
      <t xml:space="preserve">  (referenční výrobek)</t>
    </r>
  </si>
  <si>
    <r>
      <t xml:space="preserve">Malba Primalex Standard, bílá, bez penetrace, 2 x </t>
    </r>
    <r>
      <rPr>
        <i/>
        <sz val="10"/>
        <color indexed="61"/>
        <rFont val="Arial"/>
        <family val="2"/>
        <charset val="238"/>
      </rPr>
      <t xml:space="preserve"> (referenční výrobek)</t>
    </r>
  </si>
  <si>
    <r>
      <t xml:space="preserve">Penetrace podkladu nátěrem V1307  1 x </t>
    </r>
    <r>
      <rPr>
        <i/>
        <sz val="10"/>
        <color indexed="61"/>
        <rFont val="Arial"/>
        <family val="2"/>
        <charset val="238"/>
      </rPr>
      <t xml:space="preserve">  (referenční výrobek)</t>
    </r>
  </si>
  <si>
    <r>
      <t>Poplatek za skládku 10 % příměsí - DUFONEV Brno</t>
    </r>
    <r>
      <rPr>
        <i/>
        <sz val="10"/>
        <color indexed="61"/>
        <rFont val="Arial"/>
        <family val="2"/>
        <charset val="238"/>
      </rPr>
      <t xml:space="preserve">  (referenční výrobek)</t>
    </r>
  </si>
  <si>
    <r>
      <t xml:space="preserve">Oplechování závětří S2 (diagonální provedení např.Satjam Rapid Purex)  </t>
    </r>
    <r>
      <rPr>
        <i/>
        <sz val="10"/>
        <color indexed="8"/>
        <rFont val="Arial"/>
        <family val="2"/>
        <charset val="238"/>
      </rPr>
      <t>(referenční výrobek)</t>
    </r>
  </si>
  <si>
    <r>
      <t xml:space="preserve">D + M vnitřní parotěsné pásky Illbruck </t>
    </r>
    <r>
      <rPr>
        <i/>
        <sz val="10"/>
        <color indexed="62"/>
        <rFont val="Arial"/>
        <family val="2"/>
        <charset val="238"/>
      </rPr>
      <t xml:space="preserve"> (referenční výrobek)</t>
    </r>
  </si>
  <si>
    <r>
      <t xml:space="preserve">D + M vnější paropropustné pásky Illbruck  </t>
    </r>
    <r>
      <rPr>
        <i/>
        <sz val="10"/>
        <color indexed="62"/>
        <rFont val="Arial"/>
        <family val="2"/>
        <charset val="238"/>
      </rPr>
      <t>(referenční výrobek)</t>
    </r>
  </si>
  <si>
    <t xml:space="preserve">Případné náhrady za referenční výrobky budou vykazovat stejné technické vlastnosti a parametry. V případě fasádních a jiných pohledových prvků budou náhrady za referenční výrobky odpovídat i materiálem, barvou a celkovým technickým provedením. </t>
  </si>
  <si>
    <r>
      <t xml:space="preserve">Zdivo nosné therm P 10, tloušťka 44 cm </t>
    </r>
    <r>
      <rPr>
        <i/>
        <sz val="10"/>
        <color indexed="61"/>
        <rFont val="Arial"/>
        <family val="2"/>
        <charset val="238"/>
      </rPr>
      <t>(referenční výrobek)</t>
    </r>
  </si>
  <si>
    <r>
      <t>Příčka jednoduchá z cihel Porotherm P+D tl.14,5 cm</t>
    </r>
    <r>
      <rPr>
        <i/>
        <sz val="10"/>
        <color indexed="61"/>
        <rFont val="Arial"/>
        <family val="2"/>
        <charset val="238"/>
      </rPr>
      <t xml:space="preserve"> (referenční výrobek)</t>
    </r>
  </si>
  <si>
    <r>
      <t xml:space="preserve">Příčka jednoduchá z cihel Porotherm P+D tl.11,5 cm </t>
    </r>
    <r>
      <rPr>
        <i/>
        <sz val="10"/>
        <color indexed="61"/>
        <rFont val="Arial"/>
        <family val="2"/>
        <charset val="238"/>
      </rPr>
      <t>(referenční výrobek)</t>
    </r>
  </si>
  <si>
    <t>Rozpočet je zpracován v cenové soustavě RTS, převážně s ceníkovými položkami, v cenové úrovni 1. pololetí 2019. Vedlejší náklady jsou stanoveny dle uvážení zpracovatele rozpočtu._x000D_
Konkrétní materiály jsou v rozpočtu  uvedeny z ceníků prací dle uvážení zhotovitele rozpočtu s ohledem na předpokládaný standard k provedení stavby a bude nutné upřesnění blíže neřešených výběrů materiálů, a to buďinvestorem nebo zhotovitelem stavby._x000D_
Výkaz je zpracovaný na základě projektu v PDF provedení DPS. Nabízející je povinen překontrolovat soulad rozpočtu s obsahem projektové dokumentace. Za úplnost a správnost rozpočtu odpovídá nabízející. Nabízející zodpovídá za to, že jeho cenová nabídka zahrnuje dílo jako kompletní celek splňující všechny zákonné normy nutné k úspěšné kolaudaci a uvedení do provozu a všechny požadavky zadavatele. Nabízející zejména zodpovídá za to, že jeho cenová nabídka zahrnuje i případné práce a dodávky přímo nespecifikované ve Výkazu výměr nebo projektové dokumentaci, avšak dle norem či jiných zákonných požadavků nutné ke zdárnému dokončení, kolaudaci a uvedení díla do provozu._x000D_
Nabízející není oprávněn v tomto rozpočtu měnit žádné údaje, specifikace ani parametry! Případné doplnění položek rozpočtu dle uvážení nabízejícího uvede nabízející v samostatném dokumentu, který nebude započítán do základní cenové nabídky."</t>
  </si>
  <si>
    <t xml:space="preserve">Rozpočet je zpracován v cenové soustavě RTS, převážně s ceníkovými položkami, v cenové úrovni 1. pololetí 2019. Vedlejší náklady jsou stanoveny dle uvážení zpracovatele rozpočtu._x000D_
Konkrétní materiály jsou v rozpočtu  uvedeny z ceníků prací dle uvážení zhotovitele rozpočtu s ohledem na předpokládaný standard k provedení stavby a bude nutné upřesnění blíže neřešených výběrů materiálů, a to buďinvestorem nebo zhotovitelem stavby._x000D_
Výkaz je zpracovaný na základě projektu v PDF provedení DPS. Nabízející je povinen překontrolovat soulad rozpočtu s obsahem projektové dokumentace. Za úplnost a správnost rozpočtu odpovídá nabízející. Nabízející zodpovídá za to, že jeho cenová nabídka zahrnuje dílo jako kompletní celek splňující všechny zákonné normy nutné k úspěšné kolaudaci a uvedení do provozu a všechny požadavky zadavatele. Nabízející zejména zodpovídá za to, že jeho cenová nabídka zahrnuje i případné práce a dodávky přímo nespecifikované ve Výkazu výměr nebo projektové dokumentaci, avšak dle norem či jiných zákonných požadavků nutné ke zdárnému dokončení, kolaudaci a uvedení díla do provozu._x000D_
Nabízející není oprávněn v tomto rozpočtu měnit žádné údaje, specifikace ani parametry! Případné doplnění položek rozpočtu dle uvážení nabízejícího uvede nabízející v samostatném dokumentu, který nebude započítán do základní cenové nabídky." Případné náhrady za referenční výrobky budou vykazovat stejné technické vlastnosti a parametry. V případě fasádních a jiných pohledových prvků budou náhrady za referenční výrobky odpovídat i materiálem, barvou a celkovým technickým provedením. </t>
  </si>
  <si>
    <t xml:space="preserve">Nabízející neoceňuje položku autorský dozor.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</si>
</sst>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sz val="10"/>
      <color indexed="62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i/>
      <sz val="10"/>
      <color indexed="61"/>
      <name val="Arial"/>
      <family val="2"/>
      <charset val="238"/>
    </font>
    <font>
      <i/>
      <sz val="10"/>
      <color indexed="62"/>
      <name val="Arial"/>
      <family val="2"/>
      <charset val="238"/>
    </font>
    <font>
      <i/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1" fillId="0" borderId="0" xfId="0" applyFont="1" applyAlignment="1">
      <alignment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1" fillId="0" borderId="3" xfId="0" applyNumberFormat="1" applyFont="1" applyFill="1" applyBorder="1" applyAlignment="1" applyProtection="1">
      <alignment horizontal="left" vertical="center"/>
    </xf>
    <xf numFmtId="49" fontId="4" fillId="2" borderId="4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4" fillId="2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6" fillId="0" borderId="5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" fillId="0" borderId="7" xfId="0" applyNumberFormat="1" applyFont="1" applyFill="1" applyBorder="1" applyAlignment="1" applyProtection="1">
      <alignment horizontal="left" vertical="center"/>
    </xf>
    <xf numFmtId="49" fontId="1" fillId="0" borderId="8" xfId="0" applyNumberFormat="1" applyFont="1" applyFill="1" applyBorder="1" applyAlignment="1" applyProtection="1">
      <alignment horizontal="left" vertical="center"/>
    </xf>
    <xf numFmtId="49" fontId="8" fillId="2" borderId="4" xfId="0" applyNumberFormat="1" applyFont="1" applyFill="1" applyBorder="1" applyAlignment="1" applyProtection="1">
      <alignment horizontal="left" vertical="center"/>
    </xf>
    <xf numFmtId="49" fontId="8" fillId="2" borderId="0" xfId="0" applyNumberFormat="1" applyFont="1" applyFill="1" applyBorder="1" applyAlignment="1" applyProtection="1">
      <alignment horizontal="left"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Fill="1" applyBorder="1" applyAlignment="1" applyProtection="1">
      <alignment horizontal="right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4" fontId="6" fillId="0" borderId="5" xfId="0" applyNumberFormat="1" applyFont="1" applyFill="1" applyBorder="1" applyAlignment="1" applyProtection="1">
      <alignment horizontal="right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8" fillId="2" borderId="4" xfId="0" applyNumberFormat="1" applyFont="1" applyFill="1" applyBorder="1" applyAlignment="1" applyProtection="1">
      <alignment horizontal="right" vertical="center"/>
    </xf>
    <xf numFmtId="49" fontId="8" fillId="2" borderId="0" xfId="0" applyNumberFormat="1" applyFont="1" applyFill="1" applyBorder="1" applyAlignment="1" applyProtection="1">
      <alignment horizontal="right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6" fillId="0" borderId="5" xfId="0" applyNumberFormat="1" applyFont="1" applyFill="1" applyBorder="1" applyAlignment="1" applyProtection="1">
      <alignment horizontal="right" vertical="center"/>
    </xf>
    <xf numFmtId="0" fontId="1" fillId="0" borderId="16" xfId="0" applyNumberFormat="1" applyFont="1" applyFill="1" applyBorder="1" applyAlignment="1" applyProtection="1">
      <alignment vertical="center"/>
    </xf>
    <xf numFmtId="0" fontId="1" fillId="0" borderId="17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right" vertical="center"/>
    </xf>
    <xf numFmtId="4" fontId="8" fillId="2" borderId="4" xfId="0" applyNumberFormat="1" applyFont="1" applyFill="1" applyBorder="1" applyAlignment="1" applyProtection="1">
      <alignment horizontal="right" vertical="center"/>
    </xf>
    <xf numFmtId="4" fontId="8" fillId="2" borderId="0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>
      <alignment vertical="center"/>
    </xf>
    <xf numFmtId="49" fontId="10" fillId="3" borderId="18" xfId="0" applyNumberFormat="1" applyFont="1" applyFill="1" applyBorder="1" applyAlignment="1" applyProtection="1">
      <alignment horizontal="center" vertical="center"/>
    </xf>
    <xf numFmtId="49" fontId="11" fillId="0" borderId="19" xfId="0" applyNumberFormat="1" applyFont="1" applyFill="1" applyBorder="1" applyAlignment="1" applyProtection="1">
      <alignment horizontal="left" vertical="center"/>
    </xf>
    <xf numFmtId="49" fontId="11" fillId="0" borderId="20" xfId="0" applyNumberFormat="1" applyFont="1" applyFill="1" applyBorder="1" applyAlignment="1" applyProtection="1">
      <alignment horizontal="left" vertical="center"/>
    </xf>
    <xf numFmtId="0" fontId="1" fillId="0" borderId="21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12" fillId="0" borderId="18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vertical="center"/>
    </xf>
    <xf numFmtId="0" fontId="1" fillId="0" borderId="22" xfId="0" applyNumberFormat="1" applyFont="1" applyFill="1" applyBorder="1" applyAlignment="1" applyProtection="1">
      <alignment vertical="center"/>
    </xf>
    <xf numFmtId="0" fontId="1" fillId="0" borderId="23" xfId="0" applyNumberFormat="1" applyFont="1" applyFill="1" applyBorder="1" applyAlignment="1" applyProtection="1">
      <alignment vertical="center"/>
    </xf>
    <xf numFmtId="49" fontId="12" fillId="0" borderId="18" xfId="0" applyNumberFormat="1" applyFont="1" applyFill="1" applyBorder="1" applyAlignment="1" applyProtection="1">
      <alignment horizontal="right" vertical="center"/>
    </xf>
    <xf numFmtId="4" fontId="12" fillId="0" borderId="12" xfId="0" applyNumberFormat="1" applyFont="1" applyFill="1" applyBorder="1" applyAlignment="1" applyProtection="1">
      <alignment horizontal="right" vertical="center"/>
    </xf>
    <xf numFmtId="0" fontId="1" fillId="0" borderId="24" xfId="0" applyNumberFormat="1" applyFont="1" applyFill="1" applyBorder="1" applyAlignment="1" applyProtection="1">
      <alignment vertical="center"/>
    </xf>
    <xf numFmtId="0" fontId="1" fillId="0" borderId="25" xfId="0" applyNumberFormat="1" applyFont="1" applyFill="1" applyBorder="1" applyAlignment="1" applyProtection="1">
      <alignment vertical="center"/>
    </xf>
    <xf numFmtId="4" fontId="12" fillId="0" borderId="18" xfId="0" applyNumberFormat="1" applyFont="1" applyFill="1" applyBorder="1" applyAlignment="1" applyProtection="1">
      <alignment horizontal="right" vertical="center"/>
    </xf>
    <xf numFmtId="4" fontId="11" fillId="3" borderId="26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/>
    <xf numFmtId="49" fontId="5" fillId="4" borderId="27" xfId="0" applyNumberFormat="1" applyFont="1" applyFill="1" applyBorder="1" applyAlignment="1" applyProtection="1">
      <alignment horizontal="left" vertical="center"/>
    </xf>
    <xf numFmtId="4" fontId="5" fillId="4" borderId="27" xfId="0" applyNumberFormat="1" applyFont="1" applyFill="1" applyBorder="1" applyAlignment="1" applyProtection="1">
      <alignment horizontal="right" vertical="center"/>
    </xf>
    <xf numFmtId="49" fontId="5" fillId="4" borderId="28" xfId="0" applyNumberFormat="1" applyFont="1" applyFill="1" applyBorder="1" applyAlignment="1" applyProtection="1">
      <alignment horizontal="right" vertical="center"/>
    </xf>
    <xf numFmtId="49" fontId="5" fillId="4" borderId="1" xfId="0" applyNumberFormat="1" applyFont="1" applyFill="1" applyBorder="1" applyAlignment="1" applyProtection="1">
      <alignment horizontal="right" vertical="center"/>
    </xf>
    <xf numFmtId="49" fontId="5" fillId="4" borderId="29" xfId="0" applyNumberFormat="1" applyFont="1" applyFill="1" applyBorder="1" applyAlignment="1" applyProtection="1">
      <alignment horizontal="left" vertical="center"/>
    </xf>
    <xf numFmtId="4" fontId="5" fillId="4" borderId="29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lef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49" fontId="4" fillId="5" borderId="27" xfId="0" applyNumberFormat="1" applyFont="1" applyFill="1" applyBorder="1" applyAlignment="1" applyProtection="1">
      <alignment horizontal="left" vertical="center"/>
    </xf>
    <xf numFmtId="49" fontId="8" fillId="5" borderId="27" xfId="0" applyNumberFormat="1" applyFont="1" applyFill="1" applyBorder="1" applyAlignment="1" applyProtection="1">
      <alignment horizontal="left" vertical="center"/>
    </xf>
    <xf numFmtId="4" fontId="8" fillId="5" borderId="27" xfId="0" applyNumberFormat="1" applyFont="1" applyFill="1" applyBorder="1" applyAlignment="1" applyProtection="1">
      <alignment horizontal="right" vertical="center"/>
    </xf>
    <xf numFmtId="49" fontId="8" fillId="5" borderId="27" xfId="0" applyNumberFormat="1" applyFont="1" applyFill="1" applyBorder="1" applyAlignment="1" applyProtection="1">
      <alignment horizontal="right" vertical="center"/>
    </xf>
    <xf numFmtId="49" fontId="8" fillId="5" borderId="1" xfId="0" applyNumberFormat="1" applyFont="1" applyFill="1" applyBorder="1" applyAlignment="1" applyProtection="1">
      <alignment horizontal="right" vertic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3" fillId="0" borderId="32" xfId="0" applyNumberFormat="1" applyFont="1" applyFill="1" applyBorder="1" applyAlignment="1" applyProtection="1">
      <alignment horizontal="center" vertical="center"/>
    </xf>
    <xf numFmtId="0" fontId="3" fillId="0" borderId="33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horizontal="left" vertical="center" wrapText="1"/>
    </xf>
    <xf numFmtId="0" fontId="1" fillId="0" borderId="34" xfId="0" applyNumberFormat="1" applyFont="1" applyFill="1" applyBorder="1" applyAlignment="1" applyProtection="1">
      <alignment horizontal="left" vertical="center"/>
    </xf>
    <xf numFmtId="0" fontId="1" fillId="0" borderId="35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1" fillId="0" borderId="25" xfId="0" applyNumberFormat="1" applyFont="1" applyFill="1" applyBorder="1" applyAlignment="1" applyProtection="1">
      <alignment horizontal="left" vertical="center"/>
    </xf>
    <xf numFmtId="0" fontId="1" fillId="0" borderId="36" xfId="0" applyNumberFormat="1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1" fillId="0" borderId="30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22" xfId="0" applyNumberFormat="1" applyFont="1" applyFill="1" applyBorder="1" applyAlignment="1" applyProtection="1">
      <alignment horizontal="left" vertical="center"/>
    </xf>
    <xf numFmtId="49" fontId="12" fillId="0" borderId="17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42" xfId="0" applyNumberFormat="1" applyFont="1" applyFill="1" applyBorder="1" applyAlignment="1" applyProtection="1">
      <alignment horizontal="left" vertical="center"/>
    </xf>
    <xf numFmtId="49" fontId="12" fillId="0" borderId="43" xfId="0" applyNumberFormat="1" applyFont="1" applyFill="1" applyBorder="1" applyAlignment="1" applyProtection="1">
      <alignment horizontal="left" vertical="center"/>
    </xf>
    <xf numFmtId="0" fontId="12" fillId="0" borderId="35" xfId="0" applyNumberFormat="1" applyFont="1" applyFill="1" applyBorder="1" applyAlignment="1" applyProtection="1">
      <alignment horizontal="left" vertical="center"/>
    </xf>
    <xf numFmtId="0" fontId="12" fillId="0" borderId="44" xfId="0" applyNumberFormat="1" applyFont="1" applyFill="1" applyBorder="1" applyAlignment="1" applyProtection="1">
      <alignment horizontal="left" vertical="center"/>
    </xf>
    <xf numFmtId="49" fontId="11" fillId="3" borderId="39" xfId="0" applyNumberFormat="1" applyFont="1" applyFill="1" applyBorder="1" applyAlignment="1" applyProtection="1">
      <alignment horizontal="left" vertical="center"/>
    </xf>
    <xf numFmtId="0" fontId="11" fillId="3" borderId="38" xfId="0" applyNumberFormat="1" applyFont="1" applyFill="1" applyBorder="1" applyAlignment="1" applyProtection="1">
      <alignment horizontal="left" vertical="center"/>
    </xf>
    <xf numFmtId="49" fontId="12" fillId="0" borderId="40" xfId="0" applyNumberFormat="1" applyFont="1" applyFill="1" applyBorder="1" applyAlignment="1" applyProtection="1">
      <alignment horizontal="left" vertical="center"/>
    </xf>
    <xf numFmtId="0" fontId="12" fillId="0" borderId="4" xfId="0" applyNumberFormat="1" applyFont="1" applyFill="1" applyBorder="1" applyAlignment="1" applyProtection="1">
      <alignment horizontal="left" vertical="center"/>
    </xf>
    <xf numFmtId="0" fontId="12" fillId="0" borderId="41" xfId="0" applyNumberFormat="1" applyFont="1" applyFill="1" applyBorder="1" applyAlignment="1" applyProtection="1">
      <alignment horizontal="left" vertical="center"/>
    </xf>
    <xf numFmtId="49" fontId="11" fillId="0" borderId="39" xfId="0" applyNumberFormat="1" applyFont="1" applyFill="1" applyBorder="1" applyAlignment="1" applyProtection="1">
      <alignment horizontal="left" vertical="center"/>
    </xf>
    <xf numFmtId="0" fontId="11" fillId="0" borderId="26" xfId="0" applyNumberFormat="1" applyFont="1" applyFill="1" applyBorder="1" applyAlignment="1" applyProtection="1">
      <alignment horizontal="left" vertical="center"/>
    </xf>
    <xf numFmtId="49" fontId="12" fillId="0" borderId="39" xfId="0" applyNumberFormat="1" applyFont="1" applyFill="1" applyBorder="1" applyAlignment="1" applyProtection="1">
      <alignment horizontal="left" vertical="center"/>
    </xf>
    <xf numFmtId="0" fontId="12" fillId="0" borderId="26" xfId="0" applyNumberFormat="1" applyFont="1" applyFill="1" applyBorder="1" applyAlignment="1" applyProtection="1">
      <alignment horizontal="left" vertical="center"/>
    </xf>
    <xf numFmtId="49" fontId="9" fillId="0" borderId="38" xfId="0" applyNumberFormat="1" applyFont="1" applyFill="1" applyBorder="1" applyAlignment="1" applyProtection="1">
      <alignment horizontal="center" vertical="center"/>
    </xf>
    <xf numFmtId="0" fontId="9" fillId="0" borderId="38" xfId="0" applyNumberFormat="1" applyFont="1" applyFill="1" applyBorder="1" applyAlignment="1" applyProtection="1">
      <alignment horizontal="center" vertical="center"/>
    </xf>
    <xf numFmtId="49" fontId="13" fillId="0" borderId="39" xfId="0" applyNumberFormat="1" applyFont="1" applyFill="1" applyBorder="1" applyAlignment="1" applyProtection="1">
      <alignment horizontal="left" vertical="center"/>
    </xf>
    <xf numFmtId="0" fontId="13" fillId="0" borderId="26" xfId="0" applyNumberFormat="1" applyFont="1" applyFill="1" applyBorder="1" applyAlignment="1" applyProtection="1">
      <alignment horizontal="left" vertical="center"/>
    </xf>
    <xf numFmtId="0" fontId="1" fillId="0" borderId="23" xfId="0" applyNumberFormat="1" applyFont="1" applyFill="1" applyBorder="1" applyAlignment="1" applyProtection="1">
      <alignment horizontal="left"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1" fillId="0" borderId="25" xfId="0" applyNumberFormat="1" applyFont="1" applyFill="1" applyBorder="1" applyAlignment="1" applyProtection="1">
      <alignment horizontal="left" vertical="center" wrapText="1"/>
    </xf>
    <xf numFmtId="0" fontId="1" fillId="0" borderId="37" xfId="0" applyNumberFormat="1" applyFont="1" applyFill="1" applyBorder="1" applyAlignment="1" applyProtection="1">
      <alignment horizontal="left" vertical="center"/>
    </xf>
    <xf numFmtId="49" fontId="1" fillId="0" borderId="25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left" vertical="center"/>
    </xf>
    <xf numFmtId="0" fontId="1" fillId="6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84"/>
  <sheetViews>
    <sheetView tabSelected="1" workbookViewId="0">
      <pane ySplit="11" topLeftCell="A177" activePane="bottomLeft" state="frozenSplit"/>
      <selection pane="bottomLeft" activeCell="D186" sqref="D186"/>
    </sheetView>
  </sheetViews>
  <sheetFormatPr defaultColWidth="11.5703125" defaultRowHeight="12.75" x14ac:dyDescent="0.2"/>
  <cols>
    <col min="1" max="1" width="3.7109375" customWidth="1"/>
    <col min="2" max="2" width="7.5703125" customWidth="1"/>
    <col min="3" max="3" width="14.28515625" customWidth="1"/>
    <col min="4" max="4" width="99.85546875" customWidth="1"/>
    <col min="5" max="5" width="4.42578125" customWidth="1"/>
    <col min="6" max="6" width="12.85546875" customWidth="1"/>
    <col min="7" max="7" width="12" customWidth="1"/>
    <col min="8" max="10" width="14.28515625" customWidth="1"/>
    <col min="11" max="13" width="11.7109375" customWidth="1"/>
    <col min="25" max="62" width="12.140625" hidden="1" customWidth="1"/>
  </cols>
  <sheetData>
    <row r="1" spans="1:62" ht="72.9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62" x14ac:dyDescent="0.2">
      <c r="A2" s="87" t="s">
        <v>1</v>
      </c>
      <c r="B2" s="88"/>
      <c r="C2" s="88"/>
      <c r="D2" s="89" t="s">
        <v>306</v>
      </c>
      <c r="E2" s="91" t="s">
        <v>457</v>
      </c>
      <c r="F2" s="88"/>
      <c r="G2" s="91" t="s">
        <v>6</v>
      </c>
      <c r="H2" s="92" t="s">
        <v>474</v>
      </c>
      <c r="I2" s="92" t="s">
        <v>481</v>
      </c>
      <c r="J2" s="88"/>
      <c r="K2" s="88"/>
      <c r="L2" s="88"/>
      <c r="M2" s="93"/>
      <c r="N2" s="32"/>
    </row>
    <row r="3" spans="1:62" x14ac:dyDescent="0.2">
      <c r="A3" s="84"/>
      <c r="B3" s="77"/>
      <c r="C3" s="77"/>
      <c r="D3" s="90"/>
      <c r="E3" s="77"/>
      <c r="F3" s="77"/>
      <c r="G3" s="77"/>
      <c r="H3" s="77"/>
      <c r="I3" s="77"/>
      <c r="J3" s="77"/>
      <c r="K3" s="77"/>
      <c r="L3" s="77"/>
      <c r="M3" s="82"/>
      <c r="N3" s="32"/>
    </row>
    <row r="4" spans="1:62" x14ac:dyDescent="0.2">
      <c r="A4" s="78" t="s">
        <v>2</v>
      </c>
      <c r="B4" s="77"/>
      <c r="C4" s="77"/>
      <c r="D4" s="76" t="s">
        <v>307</v>
      </c>
      <c r="E4" s="81" t="s">
        <v>458</v>
      </c>
      <c r="F4" s="77"/>
      <c r="G4" s="81" t="s">
        <v>6</v>
      </c>
      <c r="H4" s="76" t="s">
        <v>475</v>
      </c>
      <c r="I4" s="76" t="s">
        <v>482</v>
      </c>
      <c r="J4" s="77"/>
      <c r="K4" s="77"/>
      <c r="L4" s="77"/>
      <c r="M4" s="82"/>
      <c r="N4" s="32"/>
    </row>
    <row r="5" spans="1:62" x14ac:dyDescent="0.2">
      <c r="A5" s="84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82"/>
      <c r="N5" s="32"/>
    </row>
    <row r="6" spans="1:62" x14ac:dyDescent="0.2">
      <c r="A6" s="78" t="s">
        <v>3</v>
      </c>
      <c r="B6" s="77"/>
      <c r="C6" s="77"/>
      <c r="D6" s="76" t="s">
        <v>308</v>
      </c>
      <c r="E6" s="81" t="s">
        <v>459</v>
      </c>
      <c r="F6" s="77"/>
      <c r="G6" s="81" t="s">
        <v>6</v>
      </c>
      <c r="H6" s="76" t="s">
        <v>476</v>
      </c>
      <c r="I6" s="81" t="s">
        <v>483</v>
      </c>
      <c r="J6" s="77"/>
      <c r="K6" s="77"/>
      <c r="L6" s="77"/>
      <c r="M6" s="82"/>
      <c r="N6" s="32"/>
    </row>
    <row r="7" spans="1:62" x14ac:dyDescent="0.2">
      <c r="A7" s="84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82"/>
      <c r="N7" s="32"/>
    </row>
    <row r="8" spans="1:62" x14ac:dyDescent="0.2">
      <c r="A8" s="78" t="s">
        <v>4</v>
      </c>
      <c r="B8" s="77"/>
      <c r="C8" s="77"/>
      <c r="D8" s="76" t="s">
        <v>6</v>
      </c>
      <c r="E8" s="81" t="s">
        <v>460</v>
      </c>
      <c r="F8" s="77"/>
      <c r="G8" s="81" t="s">
        <v>471</v>
      </c>
      <c r="H8" s="76" t="s">
        <v>477</v>
      </c>
      <c r="I8" s="76" t="s">
        <v>484</v>
      </c>
      <c r="J8" s="77"/>
      <c r="K8" s="77"/>
      <c r="L8" s="77"/>
      <c r="M8" s="82"/>
      <c r="N8" s="32"/>
    </row>
    <row r="9" spans="1:62" x14ac:dyDescent="0.2">
      <c r="A9" s="79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3"/>
      <c r="N9" s="32"/>
    </row>
    <row r="10" spans="1:62" x14ac:dyDescent="0.2">
      <c r="A10" s="1" t="s">
        <v>5</v>
      </c>
      <c r="B10" s="10" t="s">
        <v>150</v>
      </c>
      <c r="C10" s="10" t="s">
        <v>151</v>
      </c>
      <c r="D10" s="10" t="s">
        <v>309</v>
      </c>
      <c r="E10" s="10" t="s">
        <v>461</v>
      </c>
      <c r="F10" s="16" t="s">
        <v>470</v>
      </c>
      <c r="G10" s="20" t="s">
        <v>472</v>
      </c>
      <c r="H10" s="71" t="s">
        <v>478</v>
      </c>
      <c r="I10" s="72"/>
      <c r="J10" s="73"/>
      <c r="K10" s="71" t="s">
        <v>487</v>
      </c>
      <c r="L10" s="73"/>
      <c r="M10" s="27" t="s">
        <v>489</v>
      </c>
      <c r="N10" s="33"/>
    </row>
    <row r="11" spans="1:62" x14ac:dyDescent="0.2">
      <c r="A11" s="2" t="s">
        <v>6</v>
      </c>
      <c r="B11" s="11" t="s">
        <v>6</v>
      </c>
      <c r="C11" s="11" t="s">
        <v>6</v>
      </c>
      <c r="D11" s="14" t="s">
        <v>310</v>
      </c>
      <c r="E11" s="11" t="s">
        <v>6</v>
      </c>
      <c r="F11" s="11" t="s">
        <v>6</v>
      </c>
      <c r="G11" s="21" t="s">
        <v>473</v>
      </c>
      <c r="H11" s="22" t="s">
        <v>479</v>
      </c>
      <c r="I11" s="23" t="s">
        <v>485</v>
      </c>
      <c r="J11" s="24" t="s">
        <v>486</v>
      </c>
      <c r="K11" s="22" t="s">
        <v>488</v>
      </c>
      <c r="L11" s="24" t="s">
        <v>486</v>
      </c>
      <c r="M11" s="28" t="s">
        <v>490</v>
      </c>
      <c r="N11" s="33"/>
      <c r="Z11" s="26" t="s">
        <v>493</v>
      </c>
      <c r="AA11" s="26" t="s">
        <v>494</v>
      </c>
      <c r="AB11" s="26" t="s">
        <v>495</v>
      </c>
      <c r="AC11" s="26" t="s">
        <v>496</v>
      </c>
      <c r="AD11" s="26" t="s">
        <v>497</v>
      </c>
      <c r="AE11" s="26" t="s">
        <v>498</v>
      </c>
      <c r="AF11" s="26" t="s">
        <v>499</v>
      </c>
      <c r="AG11" s="26" t="s">
        <v>500</v>
      </c>
      <c r="AH11" s="26" t="s">
        <v>501</v>
      </c>
      <c r="BH11" s="26" t="s">
        <v>539</v>
      </c>
      <c r="BI11" s="26" t="s">
        <v>540</v>
      </c>
      <c r="BJ11" s="26" t="s">
        <v>541</v>
      </c>
    </row>
    <row r="12" spans="1:62" x14ac:dyDescent="0.2">
      <c r="A12" s="3"/>
      <c r="B12" s="12"/>
      <c r="C12" s="12" t="s">
        <v>37</v>
      </c>
      <c r="D12" s="12" t="s">
        <v>311</v>
      </c>
      <c r="E12" s="3" t="s">
        <v>6</v>
      </c>
      <c r="F12" s="3" t="s">
        <v>6</v>
      </c>
      <c r="G12" s="3" t="s">
        <v>6</v>
      </c>
      <c r="H12" s="36">
        <f>SUM(H13:H18)</f>
        <v>0</v>
      </c>
      <c r="I12" s="36">
        <f>SUM(I13:I18)</f>
        <v>0</v>
      </c>
      <c r="J12" s="36">
        <f>SUM(J13:J18)</f>
        <v>0</v>
      </c>
      <c r="K12" s="25"/>
      <c r="L12" s="36">
        <f>SUM(L13:L18)</f>
        <v>0</v>
      </c>
      <c r="M12" s="25"/>
      <c r="AI12" s="26"/>
      <c r="AS12" s="37">
        <f>SUM(AJ13:AJ18)</f>
        <v>0</v>
      </c>
      <c r="AT12" s="37">
        <f>SUM(AK13:AK18)</f>
        <v>0</v>
      </c>
      <c r="AU12" s="37">
        <f>SUM(AL13:AL18)</f>
        <v>0</v>
      </c>
    </row>
    <row r="13" spans="1:62" x14ac:dyDescent="0.2">
      <c r="A13" s="4" t="s">
        <v>7</v>
      </c>
      <c r="B13" s="4"/>
      <c r="C13" s="4" t="s">
        <v>152</v>
      </c>
      <c r="D13" s="4" t="s">
        <v>312</v>
      </c>
      <c r="E13" s="4" t="s">
        <v>462</v>
      </c>
      <c r="F13" s="17">
        <v>9.65</v>
      </c>
      <c r="G13" s="17">
        <v>0</v>
      </c>
      <c r="H13" s="17">
        <f t="shared" ref="H13:H18" si="0">F13*AO13</f>
        <v>0</v>
      </c>
      <c r="I13" s="17">
        <f t="shared" ref="I13:I18" si="1">F13*AP13</f>
        <v>0</v>
      </c>
      <c r="J13" s="17">
        <f t="shared" ref="J13:J18" si="2">F13*G13</f>
        <v>0</v>
      </c>
      <c r="K13" s="17">
        <v>0</v>
      </c>
      <c r="L13" s="17">
        <f t="shared" ref="L13:L18" si="3">F13*K13</f>
        <v>0</v>
      </c>
      <c r="M13" s="29" t="s">
        <v>491</v>
      </c>
      <c r="Z13" s="34">
        <f t="shared" ref="Z13:Z18" si="4">IF(AQ13="5",BJ13,0)</f>
        <v>0</v>
      </c>
      <c r="AB13" s="34">
        <f t="shared" ref="AB13:AB18" si="5">IF(AQ13="1",BH13,0)</f>
        <v>0</v>
      </c>
      <c r="AC13" s="34">
        <f t="shared" ref="AC13:AC18" si="6">IF(AQ13="1",BI13,0)</f>
        <v>0</v>
      </c>
      <c r="AD13" s="34">
        <f t="shared" ref="AD13:AD18" si="7">IF(AQ13="7",BH13,0)</f>
        <v>0</v>
      </c>
      <c r="AE13" s="34">
        <f t="shared" ref="AE13:AE18" si="8">IF(AQ13="7",BI13,0)</f>
        <v>0</v>
      </c>
      <c r="AF13" s="34">
        <f t="shared" ref="AF13:AF18" si="9">IF(AQ13="2",BH13,0)</f>
        <v>0</v>
      </c>
      <c r="AG13" s="34">
        <f t="shared" ref="AG13:AG18" si="10">IF(AQ13="2",BI13,0)</f>
        <v>0</v>
      </c>
      <c r="AH13" s="34">
        <f t="shared" ref="AH13:AH18" si="11">IF(AQ13="0",BJ13,0)</f>
        <v>0</v>
      </c>
      <c r="AI13" s="26"/>
      <c r="AJ13" s="17">
        <f t="shared" ref="AJ13:AJ18" si="12">IF(AN13=0,J13,0)</f>
        <v>0</v>
      </c>
      <c r="AK13" s="17">
        <f t="shared" ref="AK13:AK18" si="13">IF(AN13=15,J13,0)</f>
        <v>0</v>
      </c>
      <c r="AL13" s="17">
        <f t="shared" ref="AL13:AL18" si="14">IF(AN13=21,J13,0)</f>
        <v>0</v>
      </c>
      <c r="AN13" s="34">
        <v>21</v>
      </c>
      <c r="AO13" s="34">
        <f>G13*0.387618481246172</f>
        <v>0</v>
      </c>
      <c r="AP13" s="34">
        <f>G13*(1-0.387618481246172)</f>
        <v>0</v>
      </c>
      <c r="AQ13" s="29" t="s">
        <v>7</v>
      </c>
      <c r="AV13" s="34">
        <f t="shared" ref="AV13:AV18" si="15">AW13+AX13</f>
        <v>0</v>
      </c>
      <c r="AW13" s="34">
        <f t="shared" ref="AW13:AW18" si="16">F13*AO13</f>
        <v>0</v>
      </c>
      <c r="AX13" s="34">
        <f t="shared" ref="AX13:AX18" si="17">F13*AP13</f>
        <v>0</v>
      </c>
      <c r="AY13" s="35" t="s">
        <v>503</v>
      </c>
      <c r="AZ13" s="35" t="s">
        <v>529</v>
      </c>
      <c r="BA13" s="26" t="s">
        <v>538</v>
      </c>
      <c r="BC13" s="34">
        <f t="shared" ref="BC13:BC18" si="18">AW13+AX13</f>
        <v>0</v>
      </c>
      <c r="BD13" s="34">
        <f t="shared" ref="BD13:BD18" si="19">G13/(100-BE13)*100</f>
        <v>0</v>
      </c>
      <c r="BE13" s="34">
        <v>0</v>
      </c>
      <c r="BF13" s="34">
        <f t="shared" ref="BF13:BF18" si="20">L13</f>
        <v>0</v>
      </c>
      <c r="BH13" s="17">
        <f t="shared" ref="BH13:BH18" si="21">F13*AO13</f>
        <v>0</v>
      </c>
      <c r="BI13" s="17">
        <f t="shared" ref="BI13:BI18" si="22">F13*AP13</f>
        <v>0</v>
      </c>
      <c r="BJ13" s="17">
        <f t="shared" ref="BJ13:BJ18" si="23">F13*G13</f>
        <v>0</v>
      </c>
    </row>
    <row r="14" spans="1:62" x14ac:dyDescent="0.2">
      <c r="A14" s="4" t="s">
        <v>8</v>
      </c>
      <c r="B14" s="4"/>
      <c r="C14" s="4" t="s">
        <v>153</v>
      </c>
      <c r="D14" s="4" t="s">
        <v>604</v>
      </c>
      <c r="E14" s="4" t="s">
        <v>463</v>
      </c>
      <c r="F14" s="17">
        <v>126.91</v>
      </c>
      <c r="G14" s="17">
        <v>0</v>
      </c>
      <c r="H14" s="17">
        <f t="shared" si="0"/>
        <v>0</v>
      </c>
      <c r="I14" s="17">
        <f t="shared" si="1"/>
        <v>0</v>
      </c>
      <c r="J14" s="17">
        <f t="shared" si="2"/>
        <v>0</v>
      </c>
      <c r="K14" s="17">
        <v>0</v>
      </c>
      <c r="L14" s="17">
        <f t="shared" si="3"/>
        <v>0</v>
      </c>
      <c r="M14" s="29" t="s">
        <v>491</v>
      </c>
      <c r="Z14" s="34">
        <f t="shared" si="4"/>
        <v>0</v>
      </c>
      <c r="AB14" s="34">
        <f t="shared" si="5"/>
        <v>0</v>
      </c>
      <c r="AC14" s="34">
        <f t="shared" si="6"/>
        <v>0</v>
      </c>
      <c r="AD14" s="34">
        <f t="shared" si="7"/>
        <v>0</v>
      </c>
      <c r="AE14" s="34">
        <f t="shared" si="8"/>
        <v>0</v>
      </c>
      <c r="AF14" s="34">
        <f t="shared" si="9"/>
        <v>0</v>
      </c>
      <c r="AG14" s="34">
        <f t="shared" si="10"/>
        <v>0</v>
      </c>
      <c r="AH14" s="34">
        <f t="shared" si="11"/>
        <v>0</v>
      </c>
      <c r="AI14" s="26"/>
      <c r="AJ14" s="17">
        <f t="shared" si="12"/>
        <v>0</v>
      </c>
      <c r="AK14" s="17">
        <f t="shared" si="13"/>
        <v>0</v>
      </c>
      <c r="AL14" s="17">
        <f t="shared" si="14"/>
        <v>0</v>
      </c>
      <c r="AN14" s="34">
        <v>21</v>
      </c>
      <c r="AO14" s="34">
        <f>G14*0.702538223365459</f>
        <v>0</v>
      </c>
      <c r="AP14" s="34">
        <f>G14*(1-0.702538223365459)</f>
        <v>0</v>
      </c>
      <c r="AQ14" s="29" t="s">
        <v>7</v>
      </c>
      <c r="AV14" s="34">
        <f t="shared" si="15"/>
        <v>0</v>
      </c>
      <c r="AW14" s="34">
        <f t="shared" si="16"/>
        <v>0</v>
      </c>
      <c r="AX14" s="34">
        <f t="shared" si="17"/>
        <v>0</v>
      </c>
      <c r="AY14" s="35" t="s">
        <v>503</v>
      </c>
      <c r="AZ14" s="35" t="s">
        <v>529</v>
      </c>
      <c r="BA14" s="26" t="s">
        <v>538</v>
      </c>
      <c r="BC14" s="34">
        <f t="shared" si="18"/>
        <v>0</v>
      </c>
      <c r="BD14" s="34">
        <f t="shared" si="19"/>
        <v>0</v>
      </c>
      <c r="BE14" s="34">
        <v>0</v>
      </c>
      <c r="BF14" s="34">
        <f t="shared" si="20"/>
        <v>0</v>
      </c>
      <c r="BH14" s="17">
        <f t="shared" si="21"/>
        <v>0</v>
      </c>
      <c r="BI14" s="17">
        <f t="shared" si="22"/>
        <v>0</v>
      </c>
      <c r="BJ14" s="17">
        <f t="shared" si="23"/>
        <v>0</v>
      </c>
    </row>
    <row r="15" spans="1:62" x14ac:dyDescent="0.2">
      <c r="A15" s="4" t="s">
        <v>9</v>
      </c>
      <c r="B15" s="4"/>
      <c r="C15" s="4" t="s">
        <v>154</v>
      </c>
      <c r="D15" s="4" t="s">
        <v>313</v>
      </c>
      <c r="E15" s="4" t="s">
        <v>464</v>
      </c>
      <c r="F15" s="17">
        <v>10</v>
      </c>
      <c r="G15" s="17">
        <v>0</v>
      </c>
      <c r="H15" s="17">
        <f t="shared" si="0"/>
        <v>0</v>
      </c>
      <c r="I15" s="17">
        <f t="shared" si="1"/>
        <v>0</v>
      </c>
      <c r="J15" s="17">
        <f t="shared" si="2"/>
        <v>0</v>
      </c>
      <c r="K15" s="17">
        <v>0</v>
      </c>
      <c r="L15" s="17">
        <f t="shared" si="3"/>
        <v>0</v>
      </c>
      <c r="M15" s="29" t="s">
        <v>491</v>
      </c>
      <c r="Z15" s="34">
        <f t="shared" si="4"/>
        <v>0</v>
      </c>
      <c r="AB15" s="34">
        <f t="shared" si="5"/>
        <v>0</v>
      </c>
      <c r="AC15" s="34">
        <f t="shared" si="6"/>
        <v>0</v>
      </c>
      <c r="AD15" s="34">
        <f t="shared" si="7"/>
        <v>0</v>
      </c>
      <c r="AE15" s="34">
        <f t="shared" si="8"/>
        <v>0</v>
      </c>
      <c r="AF15" s="34">
        <f t="shared" si="9"/>
        <v>0</v>
      </c>
      <c r="AG15" s="34">
        <f t="shared" si="10"/>
        <v>0</v>
      </c>
      <c r="AH15" s="34">
        <f t="shared" si="11"/>
        <v>0</v>
      </c>
      <c r="AI15" s="26"/>
      <c r="AJ15" s="17">
        <f t="shared" si="12"/>
        <v>0</v>
      </c>
      <c r="AK15" s="17">
        <f t="shared" si="13"/>
        <v>0</v>
      </c>
      <c r="AL15" s="17">
        <f t="shared" si="14"/>
        <v>0</v>
      </c>
      <c r="AN15" s="34">
        <v>21</v>
      </c>
      <c r="AO15" s="34">
        <f>G15*0.670465298034059</f>
        <v>0</v>
      </c>
      <c r="AP15" s="34">
        <f>G15*(1-0.670465298034059)</f>
        <v>0</v>
      </c>
      <c r="AQ15" s="29" t="s">
        <v>7</v>
      </c>
      <c r="AV15" s="34">
        <f t="shared" si="15"/>
        <v>0</v>
      </c>
      <c r="AW15" s="34">
        <f t="shared" si="16"/>
        <v>0</v>
      </c>
      <c r="AX15" s="34">
        <f t="shared" si="17"/>
        <v>0</v>
      </c>
      <c r="AY15" s="35" t="s">
        <v>503</v>
      </c>
      <c r="AZ15" s="35" t="s">
        <v>529</v>
      </c>
      <c r="BA15" s="26" t="s">
        <v>538</v>
      </c>
      <c r="BC15" s="34">
        <f t="shared" si="18"/>
        <v>0</v>
      </c>
      <c r="BD15" s="34">
        <f t="shared" si="19"/>
        <v>0</v>
      </c>
      <c r="BE15" s="34">
        <v>0</v>
      </c>
      <c r="BF15" s="34">
        <f t="shared" si="20"/>
        <v>0</v>
      </c>
      <c r="BH15" s="17">
        <f t="shared" si="21"/>
        <v>0</v>
      </c>
      <c r="BI15" s="17">
        <f t="shared" si="22"/>
        <v>0</v>
      </c>
      <c r="BJ15" s="17">
        <f t="shared" si="23"/>
        <v>0</v>
      </c>
    </row>
    <row r="16" spans="1:62" x14ac:dyDescent="0.2">
      <c r="A16" s="4" t="s">
        <v>10</v>
      </c>
      <c r="B16" s="4"/>
      <c r="C16" s="4" t="s">
        <v>155</v>
      </c>
      <c r="D16" s="4" t="s">
        <v>314</v>
      </c>
      <c r="E16" s="4" t="s">
        <v>464</v>
      </c>
      <c r="F16" s="17">
        <v>1</v>
      </c>
      <c r="G16" s="17">
        <v>0</v>
      </c>
      <c r="H16" s="17">
        <f t="shared" si="0"/>
        <v>0</v>
      </c>
      <c r="I16" s="17">
        <f t="shared" si="1"/>
        <v>0</v>
      </c>
      <c r="J16" s="17">
        <f t="shared" si="2"/>
        <v>0</v>
      </c>
      <c r="K16" s="17">
        <v>0</v>
      </c>
      <c r="L16" s="17">
        <f t="shared" si="3"/>
        <v>0</v>
      </c>
      <c r="M16" s="29" t="s">
        <v>491</v>
      </c>
      <c r="Z16" s="34">
        <f t="shared" si="4"/>
        <v>0</v>
      </c>
      <c r="AB16" s="34">
        <f t="shared" si="5"/>
        <v>0</v>
      </c>
      <c r="AC16" s="34">
        <f t="shared" si="6"/>
        <v>0</v>
      </c>
      <c r="AD16" s="34">
        <f t="shared" si="7"/>
        <v>0</v>
      </c>
      <c r="AE16" s="34">
        <f t="shared" si="8"/>
        <v>0</v>
      </c>
      <c r="AF16" s="34">
        <f t="shared" si="9"/>
        <v>0</v>
      </c>
      <c r="AG16" s="34">
        <f t="shared" si="10"/>
        <v>0</v>
      </c>
      <c r="AH16" s="34">
        <f t="shared" si="11"/>
        <v>0</v>
      </c>
      <c r="AI16" s="26"/>
      <c r="AJ16" s="17">
        <f t="shared" si="12"/>
        <v>0</v>
      </c>
      <c r="AK16" s="17">
        <f t="shared" si="13"/>
        <v>0</v>
      </c>
      <c r="AL16" s="17">
        <f t="shared" si="14"/>
        <v>0</v>
      </c>
      <c r="AN16" s="34">
        <v>21</v>
      </c>
      <c r="AO16" s="34">
        <f>G16*0.841043938115196</f>
        <v>0</v>
      </c>
      <c r="AP16" s="34">
        <f>G16*(1-0.841043938115196)</f>
        <v>0</v>
      </c>
      <c r="AQ16" s="29" t="s">
        <v>7</v>
      </c>
      <c r="AV16" s="34">
        <f t="shared" si="15"/>
        <v>0</v>
      </c>
      <c r="AW16" s="34">
        <f t="shared" si="16"/>
        <v>0</v>
      </c>
      <c r="AX16" s="34">
        <f t="shared" si="17"/>
        <v>0</v>
      </c>
      <c r="AY16" s="35" t="s">
        <v>503</v>
      </c>
      <c r="AZ16" s="35" t="s">
        <v>529</v>
      </c>
      <c r="BA16" s="26" t="s">
        <v>538</v>
      </c>
      <c r="BC16" s="34">
        <f t="shared" si="18"/>
        <v>0</v>
      </c>
      <c r="BD16" s="34">
        <f t="shared" si="19"/>
        <v>0</v>
      </c>
      <c r="BE16" s="34">
        <v>0</v>
      </c>
      <c r="BF16" s="34">
        <f t="shared" si="20"/>
        <v>0</v>
      </c>
      <c r="BH16" s="17">
        <f t="shared" si="21"/>
        <v>0</v>
      </c>
      <c r="BI16" s="17">
        <f t="shared" si="22"/>
        <v>0</v>
      </c>
      <c r="BJ16" s="17">
        <f t="shared" si="23"/>
        <v>0</v>
      </c>
    </row>
    <row r="17" spans="1:62" x14ac:dyDescent="0.2">
      <c r="A17" s="4" t="s">
        <v>11</v>
      </c>
      <c r="B17" s="4"/>
      <c r="C17" s="4" t="s">
        <v>156</v>
      </c>
      <c r="D17" s="4" t="s">
        <v>315</v>
      </c>
      <c r="E17" s="4" t="s">
        <v>464</v>
      </c>
      <c r="F17" s="17">
        <v>9</v>
      </c>
      <c r="G17" s="17">
        <v>0</v>
      </c>
      <c r="H17" s="17">
        <f t="shared" si="0"/>
        <v>0</v>
      </c>
      <c r="I17" s="17">
        <f t="shared" si="1"/>
        <v>0</v>
      </c>
      <c r="J17" s="17">
        <f t="shared" si="2"/>
        <v>0</v>
      </c>
      <c r="K17" s="17">
        <v>0</v>
      </c>
      <c r="L17" s="17">
        <f t="shared" si="3"/>
        <v>0</v>
      </c>
      <c r="M17" s="29" t="s">
        <v>491</v>
      </c>
      <c r="Z17" s="34">
        <f t="shared" si="4"/>
        <v>0</v>
      </c>
      <c r="AB17" s="34">
        <f t="shared" si="5"/>
        <v>0</v>
      </c>
      <c r="AC17" s="34">
        <f t="shared" si="6"/>
        <v>0</v>
      </c>
      <c r="AD17" s="34">
        <f t="shared" si="7"/>
        <v>0</v>
      </c>
      <c r="AE17" s="34">
        <f t="shared" si="8"/>
        <v>0</v>
      </c>
      <c r="AF17" s="34">
        <f t="shared" si="9"/>
        <v>0</v>
      </c>
      <c r="AG17" s="34">
        <f t="shared" si="10"/>
        <v>0</v>
      </c>
      <c r="AH17" s="34">
        <f t="shared" si="11"/>
        <v>0</v>
      </c>
      <c r="AI17" s="26"/>
      <c r="AJ17" s="17">
        <f t="shared" si="12"/>
        <v>0</v>
      </c>
      <c r="AK17" s="17">
        <f t="shared" si="13"/>
        <v>0</v>
      </c>
      <c r="AL17" s="17">
        <f t="shared" si="14"/>
        <v>0</v>
      </c>
      <c r="AN17" s="34">
        <v>21</v>
      </c>
      <c r="AO17" s="34">
        <f>G17*0.77047639946776</f>
        <v>0</v>
      </c>
      <c r="AP17" s="34">
        <f>G17*(1-0.77047639946776)</f>
        <v>0</v>
      </c>
      <c r="AQ17" s="29" t="s">
        <v>7</v>
      </c>
      <c r="AV17" s="34">
        <f t="shared" si="15"/>
        <v>0</v>
      </c>
      <c r="AW17" s="34">
        <f t="shared" si="16"/>
        <v>0</v>
      </c>
      <c r="AX17" s="34">
        <f t="shared" si="17"/>
        <v>0</v>
      </c>
      <c r="AY17" s="35" t="s">
        <v>503</v>
      </c>
      <c r="AZ17" s="35" t="s">
        <v>529</v>
      </c>
      <c r="BA17" s="26" t="s">
        <v>538</v>
      </c>
      <c r="BC17" s="34">
        <f t="shared" si="18"/>
        <v>0</v>
      </c>
      <c r="BD17" s="34">
        <f t="shared" si="19"/>
        <v>0</v>
      </c>
      <c r="BE17" s="34">
        <v>0</v>
      </c>
      <c r="BF17" s="34">
        <f t="shared" si="20"/>
        <v>0</v>
      </c>
      <c r="BH17" s="17">
        <f t="shared" si="21"/>
        <v>0</v>
      </c>
      <c r="BI17" s="17">
        <f t="shared" si="22"/>
        <v>0</v>
      </c>
      <c r="BJ17" s="17">
        <f t="shared" si="23"/>
        <v>0</v>
      </c>
    </row>
    <row r="18" spans="1:62" x14ac:dyDescent="0.2">
      <c r="A18" s="4" t="s">
        <v>12</v>
      </c>
      <c r="B18" s="4"/>
      <c r="C18" s="4" t="s">
        <v>157</v>
      </c>
      <c r="D18" s="4" t="s">
        <v>316</v>
      </c>
      <c r="E18" s="4" t="s">
        <v>464</v>
      </c>
      <c r="F18" s="17">
        <v>5</v>
      </c>
      <c r="G18" s="17">
        <v>0</v>
      </c>
      <c r="H18" s="17">
        <f t="shared" si="0"/>
        <v>0</v>
      </c>
      <c r="I18" s="17">
        <f t="shared" si="1"/>
        <v>0</v>
      </c>
      <c r="J18" s="17">
        <f t="shared" si="2"/>
        <v>0</v>
      </c>
      <c r="K18" s="17">
        <v>0</v>
      </c>
      <c r="L18" s="17">
        <f t="shared" si="3"/>
        <v>0</v>
      </c>
      <c r="M18" s="29" t="s">
        <v>491</v>
      </c>
      <c r="Z18" s="34">
        <f t="shared" si="4"/>
        <v>0</v>
      </c>
      <c r="AB18" s="34">
        <f t="shared" si="5"/>
        <v>0</v>
      </c>
      <c r="AC18" s="34">
        <f t="shared" si="6"/>
        <v>0</v>
      </c>
      <c r="AD18" s="34">
        <f t="shared" si="7"/>
        <v>0</v>
      </c>
      <c r="AE18" s="34">
        <f t="shared" si="8"/>
        <v>0</v>
      </c>
      <c r="AF18" s="34">
        <f t="shared" si="9"/>
        <v>0</v>
      </c>
      <c r="AG18" s="34">
        <f t="shared" si="10"/>
        <v>0</v>
      </c>
      <c r="AH18" s="34">
        <f t="shared" si="11"/>
        <v>0</v>
      </c>
      <c r="AI18" s="26"/>
      <c r="AJ18" s="17">
        <f t="shared" si="12"/>
        <v>0</v>
      </c>
      <c r="AK18" s="17">
        <f t="shared" si="13"/>
        <v>0</v>
      </c>
      <c r="AL18" s="17">
        <f t="shared" si="14"/>
        <v>0</v>
      </c>
      <c r="AN18" s="34">
        <v>21</v>
      </c>
      <c r="AO18" s="34">
        <f>G18*0.857277598641189</f>
        <v>0</v>
      </c>
      <c r="AP18" s="34">
        <f>G18*(1-0.857277598641189)</f>
        <v>0</v>
      </c>
      <c r="AQ18" s="29" t="s">
        <v>7</v>
      </c>
      <c r="AV18" s="34">
        <f t="shared" si="15"/>
        <v>0</v>
      </c>
      <c r="AW18" s="34">
        <f t="shared" si="16"/>
        <v>0</v>
      </c>
      <c r="AX18" s="34">
        <f t="shared" si="17"/>
        <v>0</v>
      </c>
      <c r="AY18" s="35" t="s">
        <v>503</v>
      </c>
      <c r="AZ18" s="35" t="s">
        <v>529</v>
      </c>
      <c r="BA18" s="26" t="s">
        <v>538</v>
      </c>
      <c r="BC18" s="34">
        <f t="shared" si="18"/>
        <v>0</v>
      </c>
      <c r="BD18" s="34">
        <f t="shared" si="19"/>
        <v>0</v>
      </c>
      <c r="BE18" s="34">
        <v>0</v>
      </c>
      <c r="BF18" s="34">
        <f t="shared" si="20"/>
        <v>0</v>
      </c>
      <c r="BH18" s="17">
        <f t="shared" si="21"/>
        <v>0</v>
      </c>
      <c r="BI18" s="17">
        <f t="shared" si="22"/>
        <v>0</v>
      </c>
      <c r="BJ18" s="17">
        <f t="shared" si="23"/>
        <v>0</v>
      </c>
    </row>
    <row r="19" spans="1:62" x14ac:dyDescent="0.2">
      <c r="A19" s="5"/>
      <c r="B19" s="13"/>
      <c r="C19" s="13" t="s">
        <v>40</v>
      </c>
      <c r="D19" s="13" t="s">
        <v>317</v>
      </c>
      <c r="E19" s="5" t="s">
        <v>6</v>
      </c>
      <c r="F19" s="5" t="s">
        <v>6</v>
      </c>
      <c r="G19" s="5" t="s">
        <v>6</v>
      </c>
      <c r="H19" s="37">
        <f>SUM(H20:H26)</f>
        <v>0</v>
      </c>
      <c r="I19" s="37">
        <f>SUM(I20:I26)</f>
        <v>0</v>
      </c>
      <c r="J19" s="37">
        <f>SUM(J20:J26)</f>
        <v>0</v>
      </c>
      <c r="K19" s="26"/>
      <c r="L19" s="37">
        <f>SUM(L20:L26)</f>
        <v>0</v>
      </c>
      <c r="M19" s="26"/>
      <c r="AI19" s="26"/>
      <c r="AS19" s="37">
        <f>SUM(AJ20:AJ26)</f>
        <v>0</v>
      </c>
      <c r="AT19" s="37">
        <f>SUM(AK20:AK26)</f>
        <v>0</v>
      </c>
      <c r="AU19" s="37">
        <f>SUM(AL20:AL26)</f>
        <v>0</v>
      </c>
    </row>
    <row r="20" spans="1:62" x14ac:dyDescent="0.2">
      <c r="A20" s="4" t="s">
        <v>13</v>
      </c>
      <c r="B20" s="4"/>
      <c r="C20" s="4" t="s">
        <v>158</v>
      </c>
      <c r="D20" s="4" t="s">
        <v>606</v>
      </c>
      <c r="E20" s="4" t="s">
        <v>462</v>
      </c>
      <c r="F20" s="17">
        <v>41.22</v>
      </c>
      <c r="G20" s="17">
        <v>0</v>
      </c>
      <c r="H20" s="17">
        <f t="shared" ref="H20:H26" si="24">F20*AO20</f>
        <v>0</v>
      </c>
      <c r="I20" s="17">
        <f t="shared" ref="I20:I26" si="25">F20*AP20</f>
        <v>0</v>
      </c>
      <c r="J20" s="17">
        <f t="shared" ref="J20:J26" si="26">F20*G20</f>
        <v>0</v>
      </c>
      <c r="K20" s="17">
        <v>0</v>
      </c>
      <c r="L20" s="17">
        <f t="shared" ref="L20:L26" si="27">F20*K20</f>
        <v>0</v>
      </c>
      <c r="M20" s="29" t="s">
        <v>491</v>
      </c>
      <c r="Z20" s="34">
        <f t="shared" ref="Z20:Z26" si="28">IF(AQ20="5",BJ20,0)</f>
        <v>0</v>
      </c>
      <c r="AB20" s="34">
        <f t="shared" ref="AB20:AB26" si="29">IF(AQ20="1",BH20,0)</f>
        <v>0</v>
      </c>
      <c r="AC20" s="34">
        <f t="shared" ref="AC20:AC26" si="30">IF(AQ20="1",BI20,0)</f>
        <v>0</v>
      </c>
      <c r="AD20" s="34">
        <f t="shared" ref="AD20:AD26" si="31">IF(AQ20="7",BH20,0)</f>
        <v>0</v>
      </c>
      <c r="AE20" s="34">
        <f t="shared" ref="AE20:AE26" si="32">IF(AQ20="7",BI20,0)</f>
        <v>0</v>
      </c>
      <c r="AF20" s="34">
        <f t="shared" ref="AF20:AF26" si="33">IF(AQ20="2",BH20,0)</f>
        <v>0</v>
      </c>
      <c r="AG20" s="34">
        <f t="shared" ref="AG20:AG26" si="34">IF(AQ20="2",BI20,0)</f>
        <v>0</v>
      </c>
      <c r="AH20" s="34">
        <f t="shared" ref="AH20:AH26" si="35">IF(AQ20="0",BJ20,0)</f>
        <v>0</v>
      </c>
      <c r="AI20" s="26"/>
      <c r="AJ20" s="17">
        <f t="shared" ref="AJ20:AJ26" si="36">IF(AN20=0,J20,0)</f>
        <v>0</v>
      </c>
      <c r="AK20" s="17">
        <f t="shared" ref="AK20:AK26" si="37">IF(AN20=15,J20,0)</f>
        <v>0</v>
      </c>
      <c r="AL20" s="17">
        <f t="shared" ref="AL20:AL26" si="38">IF(AN20=21,J20,0)</f>
        <v>0</v>
      </c>
      <c r="AN20" s="34">
        <v>21</v>
      </c>
      <c r="AO20" s="34">
        <f>G20*0.639803650866319</f>
        <v>0</v>
      </c>
      <c r="AP20" s="34">
        <f>G20*(1-0.639803650866319)</f>
        <v>0</v>
      </c>
      <c r="AQ20" s="29" t="s">
        <v>7</v>
      </c>
      <c r="AV20" s="34">
        <f t="shared" ref="AV20:AV26" si="39">AW20+AX20</f>
        <v>0</v>
      </c>
      <c r="AW20" s="34">
        <f t="shared" ref="AW20:AW26" si="40">F20*AO20</f>
        <v>0</v>
      </c>
      <c r="AX20" s="34">
        <f t="shared" ref="AX20:AX26" si="41">F20*AP20</f>
        <v>0</v>
      </c>
      <c r="AY20" s="35" t="s">
        <v>504</v>
      </c>
      <c r="AZ20" s="35" t="s">
        <v>529</v>
      </c>
      <c r="BA20" s="26" t="s">
        <v>538</v>
      </c>
      <c r="BC20" s="34">
        <f t="shared" ref="BC20:BC26" si="42">AW20+AX20</f>
        <v>0</v>
      </c>
      <c r="BD20" s="34">
        <f t="shared" ref="BD20:BD26" si="43">G20/(100-BE20)*100</f>
        <v>0</v>
      </c>
      <c r="BE20" s="34">
        <v>0</v>
      </c>
      <c r="BF20" s="34">
        <f t="shared" ref="BF20:BF26" si="44">L20</f>
        <v>0</v>
      </c>
      <c r="BH20" s="17">
        <f t="shared" ref="BH20:BH26" si="45">F20*AO20</f>
        <v>0</v>
      </c>
      <c r="BI20" s="17">
        <f t="shared" ref="BI20:BI26" si="46">F20*AP20</f>
        <v>0</v>
      </c>
      <c r="BJ20" s="17">
        <f t="shared" ref="BJ20:BJ26" si="47">F20*G20</f>
        <v>0</v>
      </c>
    </row>
    <row r="21" spans="1:62" x14ac:dyDescent="0.2">
      <c r="A21" s="4" t="s">
        <v>14</v>
      </c>
      <c r="B21" s="4"/>
      <c r="C21" s="4" t="s">
        <v>159</v>
      </c>
      <c r="D21" s="4" t="s">
        <v>605</v>
      </c>
      <c r="E21" s="4" t="s">
        <v>462</v>
      </c>
      <c r="F21" s="17">
        <v>35.700000000000003</v>
      </c>
      <c r="G21" s="17">
        <v>0</v>
      </c>
      <c r="H21" s="17">
        <f t="shared" si="24"/>
        <v>0</v>
      </c>
      <c r="I21" s="17">
        <f t="shared" si="25"/>
        <v>0</v>
      </c>
      <c r="J21" s="17">
        <f t="shared" si="26"/>
        <v>0</v>
      </c>
      <c r="K21" s="17">
        <v>0</v>
      </c>
      <c r="L21" s="17">
        <f t="shared" si="27"/>
        <v>0</v>
      </c>
      <c r="M21" s="29" t="s">
        <v>491</v>
      </c>
      <c r="Z21" s="34">
        <f t="shared" si="28"/>
        <v>0</v>
      </c>
      <c r="AB21" s="34">
        <f t="shared" si="29"/>
        <v>0</v>
      </c>
      <c r="AC21" s="34">
        <f t="shared" si="30"/>
        <v>0</v>
      </c>
      <c r="AD21" s="34">
        <f t="shared" si="31"/>
        <v>0</v>
      </c>
      <c r="AE21" s="34">
        <f t="shared" si="32"/>
        <v>0</v>
      </c>
      <c r="AF21" s="34">
        <f t="shared" si="33"/>
        <v>0</v>
      </c>
      <c r="AG21" s="34">
        <f t="shared" si="34"/>
        <v>0</v>
      </c>
      <c r="AH21" s="34">
        <f t="shared" si="35"/>
        <v>0</v>
      </c>
      <c r="AI21" s="26"/>
      <c r="AJ21" s="17">
        <f t="shared" si="36"/>
        <v>0</v>
      </c>
      <c r="AK21" s="17">
        <f t="shared" si="37"/>
        <v>0</v>
      </c>
      <c r="AL21" s="17">
        <f t="shared" si="38"/>
        <v>0</v>
      </c>
      <c r="AN21" s="34">
        <v>21</v>
      </c>
      <c r="AO21" s="34">
        <f>G21*0.664998475515498</f>
        <v>0</v>
      </c>
      <c r="AP21" s="34">
        <f>G21*(1-0.664998475515498)</f>
        <v>0</v>
      </c>
      <c r="AQ21" s="29" t="s">
        <v>7</v>
      </c>
      <c r="AV21" s="34">
        <f t="shared" si="39"/>
        <v>0</v>
      </c>
      <c r="AW21" s="34">
        <f t="shared" si="40"/>
        <v>0</v>
      </c>
      <c r="AX21" s="34">
        <f t="shared" si="41"/>
        <v>0</v>
      </c>
      <c r="AY21" s="35" t="s">
        <v>504</v>
      </c>
      <c r="AZ21" s="35" t="s">
        <v>529</v>
      </c>
      <c r="BA21" s="26" t="s">
        <v>538</v>
      </c>
      <c r="BC21" s="34">
        <f t="shared" si="42"/>
        <v>0</v>
      </c>
      <c r="BD21" s="34">
        <f t="shared" si="43"/>
        <v>0</v>
      </c>
      <c r="BE21" s="34">
        <v>0</v>
      </c>
      <c r="BF21" s="34">
        <f t="shared" si="44"/>
        <v>0</v>
      </c>
      <c r="BH21" s="17">
        <f t="shared" si="45"/>
        <v>0</v>
      </c>
      <c r="BI21" s="17">
        <f t="shared" si="46"/>
        <v>0</v>
      </c>
      <c r="BJ21" s="17">
        <f t="shared" si="47"/>
        <v>0</v>
      </c>
    </row>
    <row r="22" spans="1:62" x14ac:dyDescent="0.2">
      <c r="A22" s="4" t="s">
        <v>15</v>
      </c>
      <c r="B22" s="4"/>
      <c r="C22" s="4" t="s">
        <v>160</v>
      </c>
      <c r="D22" s="4" t="s">
        <v>318</v>
      </c>
      <c r="E22" s="4" t="s">
        <v>462</v>
      </c>
      <c r="F22" s="17">
        <v>290.88</v>
      </c>
      <c r="G22" s="17">
        <v>0</v>
      </c>
      <c r="H22" s="17">
        <f t="shared" si="24"/>
        <v>0</v>
      </c>
      <c r="I22" s="17">
        <f t="shared" si="25"/>
        <v>0</v>
      </c>
      <c r="J22" s="17">
        <f t="shared" si="26"/>
        <v>0</v>
      </c>
      <c r="K22" s="17">
        <v>0</v>
      </c>
      <c r="L22" s="17">
        <f t="shared" si="27"/>
        <v>0</v>
      </c>
      <c r="M22" s="29" t="s">
        <v>491</v>
      </c>
      <c r="Z22" s="34">
        <f t="shared" si="28"/>
        <v>0</v>
      </c>
      <c r="AB22" s="34">
        <f t="shared" si="29"/>
        <v>0</v>
      </c>
      <c r="AC22" s="34">
        <f t="shared" si="30"/>
        <v>0</v>
      </c>
      <c r="AD22" s="34">
        <f t="shared" si="31"/>
        <v>0</v>
      </c>
      <c r="AE22" s="34">
        <f t="shared" si="32"/>
        <v>0</v>
      </c>
      <c r="AF22" s="34">
        <f t="shared" si="33"/>
        <v>0</v>
      </c>
      <c r="AG22" s="34">
        <f t="shared" si="34"/>
        <v>0</v>
      </c>
      <c r="AH22" s="34">
        <f t="shared" si="35"/>
        <v>0</v>
      </c>
      <c r="AI22" s="26"/>
      <c r="AJ22" s="17">
        <f t="shared" si="36"/>
        <v>0</v>
      </c>
      <c r="AK22" s="17">
        <f t="shared" si="37"/>
        <v>0</v>
      </c>
      <c r="AL22" s="17">
        <f t="shared" si="38"/>
        <v>0</v>
      </c>
      <c r="AN22" s="34">
        <v>21</v>
      </c>
      <c r="AO22" s="34">
        <f>G22*0.302529368301942</f>
        <v>0</v>
      </c>
      <c r="AP22" s="34">
        <f>G22*(1-0.302529368301942)</f>
        <v>0</v>
      </c>
      <c r="AQ22" s="29" t="s">
        <v>7</v>
      </c>
      <c r="AV22" s="34">
        <f t="shared" si="39"/>
        <v>0</v>
      </c>
      <c r="AW22" s="34">
        <f t="shared" si="40"/>
        <v>0</v>
      </c>
      <c r="AX22" s="34">
        <f t="shared" si="41"/>
        <v>0</v>
      </c>
      <c r="AY22" s="35" t="s">
        <v>504</v>
      </c>
      <c r="AZ22" s="35" t="s">
        <v>529</v>
      </c>
      <c r="BA22" s="26" t="s">
        <v>538</v>
      </c>
      <c r="BC22" s="34">
        <f t="shared" si="42"/>
        <v>0</v>
      </c>
      <c r="BD22" s="34">
        <f t="shared" si="43"/>
        <v>0</v>
      </c>
      <c r="BE22" s="34">
        <v>0</v>
      </c>
      <c r="BF22" s="34">
        <f t="shared" si="44"/>
        <v>0</v>
      </c>
      <c r="BH22" s="17">
        <f t="shared" si="45"/>
        <v>0</v>
      </c>
      <c r="BI22" s="17">
        <f t="shared" si="46"/>
        <v>0</v>
      </c>
      <c r="BJ22" s="17">
        <f t="shared" si="47"/>
        <v>0</v>
      </c>
    </row>
    <row r="23" spans="1:62" x14ac:dyDescent="0.2">
      <c r="A23" s="4" t="s">
        <v>16</v>
      </c>
      <c r="B23" s="4"/>
      <c r="C23" s="4" t="s">
        <v>161</v>
      </c>
      <c r="D23" s="4" t="s">
        <v>319</v>
      </c>
      <c r="E23" s="4" t="s">
        <v>462</v>
      </c>
      <c r="F23" s="17">
        <v>9.6</v>
      </c>
      <c r="G23" s="17">
        <v>0</v>
      </c>
      <c r="H23" s="17">
        <f t="shared" si="24"/>
        <v>0</v>
      </c>
      <c r="I23" s="17">
        <f t="shared" si="25"/>
        <v>0</v>
      </c>
      <c r="J23" s="17">
        <f t="shared" si="26"/>
        <v>0</v>
      </c>
      <c r="K23" s="17">
        <v>0</v>
      </c>
      <c r="L23" s="17">
        <f t="shared" si="27"/>
        <v>0</v>
      </c>
      <c r="M23" s="29" t="s">
        <v>491</v>
      </c>
      <c r="Z23" s="34">
        <f t="shared" si="28"/>
        <v>0</v>
      </c>
      <c r="AB23" s="34">
        <f t="shared" si="29"/>
        <v>0</v>
      </c>
      <c r="AC23" s="34">
        <f t="shared" si="30"/>
        <v>0</v>
      </c>
      <c r="AD23" s="34">
        <f t="shared" si="31"/>
        <v>0</v>
      </c>
      <c r="AE23" s="34">
        <f t="shared" si="32"/>
        <v>0</v>
      </c>
      <c r="AF23" s="34">
        <f t="shared" si="33"/>
        <v>0</v>
      </c>
      <c r="AG23" s="34">
        <f t="shared" si="34"/>
        <v>0</v>
      </c>
      <c r="AH23" s="34">
        <f t="shared" si="35"/>
        <v>0</v>
      </c>
      <c r="AI23" s="26"/>
      <c r="AJ23" s="17">
        <f t="shared" si="36"/>
        <v>0</v>
      </c>
      <c r="AK23" s="17">
        <f t="shared" si="37"/>
        <v>0</v>
      </c>
      <c r="AL23" s="17">
        <f t="shared" si="38"/>
        <v>0</v>
      </c>
      <c r="AN23" s="34">
        <v>21</v>
      </c>
      <c r="AO23" s="34">
        <f>G23*0.498096676028475</f>
        <v>0</v>
      </c>
      <c r="AP23" s="34">
        <f>G23*(1-0.498096676028475)</f>
        <v>0</v>
      </c>
      <c r="AQ23" s="29" t="s">
        <v>7</v>
      </c>
      <c r="AV23" s="34">
        <f t="shared" si="39"/>
        <v>0</v>
      </c>
      <c r="AW23" s="34">
        <f t="shared" si="40"/>
        <v>0</v>
      </c>
      <c r="AX23" s="34">
        <f t="shared" si="41"/>
        <v>0</v>
      </c>
      <c r="AY23" s="35" t="s">
        <v>504</v>
      </c>
      <c r="AZ23" s="35" t="s">
        <v>529</v>
      </c>
      <c r="BA23" s="26" t="s">
        <v>538</v>
      </c>
      <c r="BC23" s="34">
        <f t="shared" si="42"/>
        <v>0</v>
      </c>
      <c r="BD23" s="34">
        <f t="shared" si="43"/>
        <v>0</v>
      </c>
      <c r="BE23" s="34">
        <v>0</v>
      </c>
      <c r="BF23" s="34">
        <f t="shared" si="44"/>
        <v>0</v>
      </c>
      <c r="BH23" s="17">
        <f t="shared" si="45"/>
        <v>0</v>
      </c>
      <c r="BI23" s="17">
        <f t="shared" si="46"/>
        <v>0</v>
      </c>
      <c r="BJ23" s="17">
        <f t="shared" si="47"/>
        <v>0</v>
      </c>
    </row>
    <row r="24" spans="1:62" x14ac:dyDescent="0.2">
      <c r="A24" s="4" t="s">
        <v>17</v>
      </c>
      <c r="B24" s="4"/>
      <c r="C24" s="4" t="s">
        <v>162</v>
      </c>
      <c r="D24" s="4" t="s">
        <v>320</v>
      </c>
      <c r="E24" s="4" t="s">
        <v>462</v>
      </c>
      <c r="F24" s="17">
        <v>11.4</v>
      </c>
      <c r="G24" s="17">
        <v>0</v>
      </c>
      <c r="H24" s="17">
        <f t="shared" si="24"/>
        <v>0</v>
      </c>
      <c r="I24" s="17">
        <f t="shared" si="25"/>
        <v>0</v>
      </c>
      <c r="J24" s="17">
        <f t="shared" si="26"/>
        <v>0</v>
      </c>
      <c r="K24" s="17">
        <v>0</v>
      </c>
      <c r="L24" s="17">
        <f t="shared" si="27"/>
        <v>0</v>
      </c>
      <c r="M24" s="29" t="s">
        <v>491</v>
      </c>
      <c r="Z24" s="34">
        <f t="shared" si="28"/>
        <v>0</v>
      </c>
      <c r="AB24" s="34">
        <f t="shared" si="29"/>
        <v>0</v>
      </c>
      <c r="AC24" s="34">
        <f t="shared" si="30"/>
        <v>0</v>
      </c>
      <c r="AD24" s="34">
        <f t="shared" si="31"/>
        <v>0</v>
      </c>
      <c r="AE24" s="34">
        <f t="shared" si="32"/>
        <v>0</v>
      </c>
      <c r="AF24" s="34">
        <f t="shared" si="33"/>
        <v>0</v>
      </c>
      <c r="AG24" s="34">
        <f t="shared" si="34"/>
        <v>0</v>
      </c>
      <c r="AH24" s="34">
        <f t="shared" si="35"/>
        <v>0</v>
      </c>
      <c r="AI24" s="26"/>
      <c r="AJ24" s="17">
        <f t="shared" si="36"/>
        <v>0</v>
      </c>
      <c r="AK24" s="17">
        <f t="shared" si="37"/>
        <v>0</v>
      </c>
      <c r="AL24" s="17">
        <f t="shared" si="38"/>
        <v>0</v>
      </c>
      <c r="AN24" s="34">
        <v>21</v>
      </c>
      <c r="AO24" s="34">
        <f>G24*0.405769779960518</f>
        <v>0</v>
      </c>
      <c r="AP24" s="34">
        <f>G24*(1-0.405769779960518)</f>
        <v>0</v>
      </c>
      <c r="AQ24" s="29" t="s">
        <v>7</v>
      </c>
      <c r="AV24" s="34">
        <f t="shared" si="39"/>
        <v>0</v>
      </c>
      <c r="AW24" s="34">
        <f t="shared" si="40"/>
        <v>0</v>
      </c>
      <c r="AX24" s="34">
        <f t="shared" si="41"/>
        <v>0</v>
      </c>
      <c r="AY24" s="35" t="s">
        <v>504</v>
      </c>
      <c r="AZ24" s="35" t="s">
        <v>529</v>
      </c>
      <c r="BA24" s="26" t="s">
        <v>538</v>
      </c>
      <c r="BC24" s="34">
        <f t="shared" si="42"/>
        <v>0</v>
      </c>
      <c r="BD24" s="34">
        <f t="shared" si="43"/>
        <v>0</v>
      </c>
      <c r="BE24" s="34">
        <v>0</v>
      </c>
      <c r="BF24" s="34">
        <f t="shared" si="44"/>
        <v>0</v>
      </c>
      <c r="BH24" s="17">
        <f t="shared" si="45"/>
        <v>0</v>
      </c>
      <c r="BI24" s="17">
        <f t="shared" si="46"/>
        <v>0</v>
      </c>
      <c r="BJ24" s="17">
        <f t="shared" si="47"/>
        <v>0</v>
      </c>
    </row>
    <row r="25" spans="1:62" x14ac:dyDescent="0.2">
      <c r="A25" s="4" t="s">
        <v>18</v>
      </c>
      <c r="B25" s="4"/>
      <c r="C25" s="4" t="s">
        <v>163</v>
      </c>
      <c r="D25" s="4" t="s">
        <v>321</v>
      </c>
      <c r="E25" s="4" t="s">
        <v>462</v>
      </c>
      <c r="F25" s="17">
        <v>28.5</v>
      </c>
      <c r="G25" s="17">
        <v>0</v>
      </c>
      <c r="H25" s="17">
        <f t="shared" si="24"/>
        <v>0</v>
      </c>
      <c r="I25" s="17">
        <f t="shared" si="25"/>
        <v>0</v>
      </c>
      <c r="J25" s="17">
        <f t="shared" si="26"/>
        <v>0</v>
      </c>
      <c r="K25" s="17">
        <v>0</v>
      </c>
      <c r="L25" s="17">
        <f t="shared" si="27"/>
        <v>0</v>
      </c>
      <c r="M25" s="29" t="s">
        <v>491</v>
      </c>
      <c r="Z25" s="34">
        <f t="shared" si="28"/>
        <v>0</v>
      </c>
      <c r="AB25" s="34">
        <f t="shared" si="29"/>
        <v>0</v>
      </c>
      <c r="AC25" s="34">
        <f t="shared" si="30"/>
        <v>0</v>
      </c>
      <c r="AD25" s="34">
        <f t="shared" si="31"/>
        <v>0</v>
      </c>
      <c r="AE25" s="34">
        <f t="shared" si="32"/>
        <v>0</v>
      </c>
      <c r="AF25" s="34">
        <f t="shared" si="33"/>
        <v>0</v>
      </c>
      <c r="AG25" s="34">
        <f t="shared" si="34"/>
        <v>0</v>
      </c>
      <c r="AH25" s="34">
        <f t="shared" si="35"/>
        <v>0</v>
      </c>
      <c r="AI25" s="26"/>
      <c r="AJ25" s="17">
        <f t="shared" si="36"/>
        <v>0</v>
      </c>
      <c r="AK25" s="17">
        <f t="shared" si="37"/>
        <v>0</v>
      </c>
      <c r="AL25" s="17">
        <f t="shared" si="38"/>
        <v>0</v>
      </c>
      <c r="AN25" s="34">
        <v>21</v>
      </c>
      <c r="AO25" s="34">
        <f>G25*0.311580719955411</f>
        <v>0</v>
      </c>
      <c r="AP25" s="34">
        <f>G25*(1-0.311580719955411)</f>
        <v>0</v>
      </c>
      <c r="AQ25" s="29" t="s">
        <v>7</v>
      </c>
      <c r="AV25" s="34">
        <f t="shared" si="39"/>
        <v>0</v>
      </c>
      <c r="AW25" s="34">
        <f t="shared" si="40"/>
        <v>0</v>
      </c>
      <c r="AX25" s="34">
        <f t="shared" si="41"/>
        <v>0</v>
      </c>
      <c r="AY25" s="35" t="s">
        <v>504</v>
      </c>
      <c r="AZ25" s="35" t="s">
        <v>529</v>
      </c>
      <c r="BA25" s="26" t="s">
        <v>538</v>
      </c>
      <c r="BC25" s="34">
        <f t="shared" si="42"/>
        <v>0</v>
      </c>
      <c r="BD25" s="34">
        <f t="shared" si="43"/>
        <v>0</v>
      </c>
      <c r="BE25" s="34">
        <v>0</v>
      </c>
      <c r="BF25" s="34">
        <f t="shared" si="44"/>
        <v>0</v>
      </c>
      <c r="BH25" s="17">
        <f t="shared" si="45"/>
        <v>0</v>
      </c>
      <c r="BI25" s="17">
        <f t="shared" si="46"/>
        <v>0</v>
      </c>
      <c r="BJ25" s="17">
        <f t="shared" si="47"/>
        <v>0</v>
      </c>
    </row>
    <row r="26" spans="1:62" x14ac:dyDescent="0.2">
      <c r="A26" s="4" t="s">
        <v>19</v>
      </c>
      <c r="B26" s="4"/>
      <c r="C26" s="4" t="s">
        <v>164</v>
      </c>
      <c r="D26" s="4" t="s">
        <v>322</v>
      </c>
      <c r="E26" s="4" t="s">
        <v>462</v>
      </c>
      <c r="F26" s="17">
        <v>31.4</v>
      </c>
      <c r="G26" s="17">
        <v>0</v>
      </c>
      <c r="H26" s="17">
        <f t="shared" si="24"/>
        <v>0</v>
      </c>
      <c r="I26" s="17">
        <f t="shared" si="25"/>
        <v>0</v>
      </c>
      <c r="J26" s="17">
        <f t="shared" si="26"/>
        <v>0</v>
      </c>
      <c r="K26" s="17">
        <v>0</v>
      </c>
      <c r="L26" s="17">
        <f t="shared" si="27"/>
        <v>0</v>
      </c>
      <c r="M26" s="29" t="s">
        <v>491</v>
      </c>
      <c r="Z26" s="34">
        <f t="shared" si="28"/>
        <v>0</v>
      </c>
      <c r="AB26" s="34">
        <f t="shared" si="29"/>
        <v>0</v>
      </c>
      <c r="AC26" s="34">
        <f t="shared" si="30"/>
        <v>0</v>
      </c>
      <c r="AD26" s="34">
        <f t="shared" si="31"/>
        <v>0</v>
      </c>
      <c r="AE26" s="34">
        <f t="shared" si="32"/>
        <v>0</v>
      </c>
      <c r="AF26" s="34">
        <f t="shared" si="33"/>
        <v>0</v>
      </c>
      <c r="AG26" s="34">
        <f t="shared" si="34"/>
        <v>0</v>
      </c>
      <c r="AH26" s="34">
        <f t="shared" si="35"/>
        <v>0</v>
      </c>
      <c r="AI26" s="26"/>
      <c r="AJ26" s="17">
        <f t="shared" si="36"/>
        <v>0</v>
      </c>
      <c r="AK26" s="17">
        <f t="shared" si="37"/>
        <v>0</v>
      </c>
      <c r="AL26" s="17">
        <f t="shared" si="38"/>
        <v>0</v>
      </c>
      <c r="AN26" s="34">
        <v>21</v>
      </c>
      <c r="AO26" s="34">
        <f>G26*0.413458956964258</f>
        <v>0</v>
      </c>
      <c r="AP26" s="34">
        <f>G26*(1-0.413458956964258)</f>
        <v>0</v>
      </c>
      <c r="AQ26" s="29" t="s">
        <v>7</v>
      </c>
      <c r="AV26" s="34">
        <f t="shared" si="39"/>
        <v>0</v>
      </c>
      <c r="AW26" s="34">
        <f t="shared" si="40"/>
        <v>0</v>
      </c>
      <c r="AX26" s="34">
        <f t="shared" si="41"/>
        <v>0</v>
      </c>
      <c r="AY26" s="35" t="s">
        <v>504</v>
      </c>
      <c r="AZ26" s="35" t="s">
        <v>529</v>
      </c>
      <c r="BA26" s="26" t="s">
        <v>538</v>
      </c>
      <c r="BC26" s="34">
        <f t="shared" si="42"/>
        <v>0</v>
      </c>
      <c r="BD26" s="34">
        <f t="shared" si="43"/>
        <v>0</v>
      </c>
      <c r="BE26" s="34">
        <v>0</v>
      </c>
      <c r="BF26" s="34">
        <f t="shared" si="44"/>
        <v>0</v>
      </c>
      <c r="BH26" s="17">
        <f t="shared" si="45"/>
        <v>0</v>
      </c>
      <c r="BI26" s="17">
        <f t="shared" si="46"/>
        <v>0</v>
      </c>
      <c r="BJ26" s="17">
        <f t="shared" si="47"/>
        <v>0</v>
      </c>
    </row>
    <row r="27" spans="1:62" x14ac:dyDescent="0.2">
      <c r="A27" s="5"/>
      <c r="B27" s="13"/>
      <c r="C27" s="13" t="s">
        <v>47</v>
      </c>
      <c r="D27" s="13" t="s">
        <v>323</v>
      </c>
      <c r="E27" s="5" t="s">
        <v>6</v>
      </c>
      <c r="F27" s="5" t="s">
        <v>6</v>
      </c>
      <c r="G27" s="5" t="s">
        <v>6</v>
      </c>
      <c r="H27" s="37">
        <f>SUM(H28:H31)</f>
        <v>0</v>
      </c>
      <c r="I27" s="37">
        <f>SUM(I28:I31)</f>
        <v>0</v>
      </c>
      <c r="J27" s="37">
        <f>SUM(J28:J31)</f>
        <v>0</v>
      </c>
      <c r="K27" s="26"/>
      <c r="L27" s="37">
        <f>SUM(L28:L31)</f>
        <v>0</v>
      </c>
      <c r="M27" s="26"/>
      <c r="AI27" s="26"/>
      <c r="AS27" s="37">
        <f>SUM(AJ28:AJ31)</f>
        <v>0</v>
      </c>
      <c r="AT27" s="37">
        <f>SUM(AK28:AK31)</f>
        <v>0</v>
      </c>
      <c r="AU27" s="37">
        <f>SUM(AL28:AL31)</f>
        <v>0</v>
      </c>
    </row>
    <row r="28" spans="1:62" x14ac:dyDescent="0.2">
      <c r="A28" s="4" t="s">
        <v>20</v>
      </c>
      <c r="B28" s="4"/>
      <c r="C28" s="4" t="s">
        <v>165</v>
      </c>
      <c r="D28" s="4" t="s">
        <v>324</v>
      </c>
      <c r="E28" s="4" t="s">
        <v>465</v>
      </c>
      <c r="F28" s="17">
        <v>100.3</v>
      </c>
      <c r="G28" s="17">
        <v>0</v>
      </c>
      <c r="H28" s="17">
        <f>F28*AO28</f>
        <v>0</v>
      </c>
      <c r="I28" s="17">
        <f>F28*AP28</f>
        <v>0</v>
      </c>
      <c r="J28" s="17">
        <f>F28*G28</f>
        <v>0</v>
      </c>
      <c r="K28" s="17">
        <v>0</v>
      </c>
      <c r="L28" s="17">
        <f>F28*K28</f>
        <v>0</v>
      </c>
      <c r="M28" s="29" t="s">
        <v>491</v>
      </c>
      <c r="Z28" s="34">
        <f>IF(AQ28="5",BJ28,0)</f>
        <v>0</v>
      </c>
      <c r="AB28" s="34">
        <f>IF(AQ28="1",BH28,0)</f>
        <v>0</v>
      </c>
      <c r="AC28" s="34">
        <f>IF(AQ28="1",BI28,0)</f>
        <v>0</v>
      </c>
      <c r="AD28" s="34">
        <f>IF(AQ28="7",BH28,0)</f>
        <v>0</v>
      </c>
      <c r="AE28" s="34">
        <f>IF(AQ28="7",BI28,0)</f>
        <v>0</v>
      </c>
      <c r="AF28" s="34">
        <f>IF(AQ28="2",BH28,0)</f>
        <v>0</v>
      </c>
      <c r="AG28" s="34">
        <f>IF(AQ28="2",BI28,0)</f>
        <v>0</v>
      </c>
      <c r="AH28" s="34">
        <f>IF(AQ28="0",BJ28,0)</f>
        <v>0</v>
      </c>
      <c r="AI28" s="26"/>
      <c r="AJ28" s="17">
        <f>IF(AN28=0,J28,0)</f>
        <v>0</v>
      </c>
      <c r="AK28" s="17">
        <f>IF(AN28=15,J28,0)</f>
        <v>0</v>
      </c>
      <c r="AL28" s="17">
        <f>IF(AN28=21,J28,0)</f>
        <v>0</v>
      </c>
      <c r="AN28" s="34">
        <v>21</v>
      </c>
      <c r="AO28" s="34">
        <f>G28*0.467746284808215</f>
        <v>0</v>
      </c>
      <c r="AP28" s="34">
        <f>G28*(1-0.467746284808215)</f>
        <v>0</v>
      </c>
      <c r="AQ28" s="29" t="s">
        <v>7</v>
      </c>
      <c r="AV28" s="34">
        <f>AW28+AX28</f>
        <v>0</v>
      </c>
      <c r="AW28" s="34">
        <f>F28*AO28</f>
        <v>0</v>
      </c>
      <c r="AX28" s="34">
        <f>F28*AP28</f>
        <v>0</v>
      </c>
      <c r="AY28" s="35" t="s">
        <v>505</v>
      </c>
      <c r="AZ28" s="35" t="s">
        <v>530</v>
      </c>
      <c r="BA28" s="26" t="s">
        <v>538</v>
      </c>
      <c r="BC28" s="34">
        <f>AW28+AX28</f>
        <v>0</v>
      </c>
      <c r="BD28" s="34">
        <f>G28/(100-BE28)*100</f>
        <v>0</v>
      </c>
      <c r="BE28" s="34">
        <v>0</v>
      </c>
      <c r="BF28" s="34">
        <f>L28</f>
        <v>0</v>
      </c>
      <c r="BH28" s="17">
        <f>F28*AO28</f>
        <v>0</v>
      </c>
      <c r="BI28" s="17">
        <f>F28*AP28</f>
        <v>0</v>
      </c>
      <c r="BJ28" s="17">
        <f>F28*G28</f>
        <v>0</v>
      </c>
    </row>
    <row r="29" spans="1:62" x14ac:dyDescent="0.2">
      <c r="A29" s="4" t="s">
        <v>21</v>
      </c>
      <c r="B29" s="4"/>
      <c r="C29" s="4" t="s">
        <v>166</v>
      </c>
      <c r="D29" s="4" t="s">
        <v>325</v>
      </c>
      <c r="E29" s="4" t="s">
        <v>465</v>
      </c>
      <c r="F29" s="17">
        <v>58.8</v>
      </c>
      <c r="G29" s="17">
        <v>0</v>
      </c>
      <c r="H29" s="17">
        <f>F29*AO29</f>
        <v>0</v>
      </c>
      <c r="I29" s="17">
        <f>F29*AP29</f>
        <v>0</v>
      </c>
      <c r="J29" s="17">
        <f>F29*G29</f>
        <v>0</v>
      </c>
      <c r="K29" s="17">
        <v>0</v>
      </c>
      <c r="L29" s="17">
        <f>F29*K29</f>
        <v>0</v>
      </c>
      <c r="M29" s="29" t="s">
        <v>491</v>
      </c>
      <c r="Z29" s="34">
        <f>IF(AQ29="5",BJ29,0)</f>
        <v>0</v>
      </c>
      <c r="AB29" s="34">
        <f>IF(AQ29="1",BH29,0)</f>
        <v>0</v>
      </c>
      <c r="AC29" s="34">
        <f>IF(AQ29="1",BI29,0)</f>
        <v>0</v>
      </c>
      <c r="AD29" s="34">
        <f>IF(AQ29="7",BH29,0)</f>
        <v>0</v>
      </c>
      <c r="AE29" s="34">
        <f>IF(AQ29="7",BI29,0)</f>
        <v>0</v>
      </c>
      <c r="AF29" s="34">
        <f>IF(AQ29="2",BH29,0)</f>
        <v>0</v>
      </c>
      <c r="AG29" s="34">
        <f>IF(AQ29="2",BI29,0)</f>
        <v>0</v>
      </c>
      <c r="AH29" s="34">
        <f>IF(AQ29="0",BJ29,0)</f>
        <v>0</v>
      </c>
      <c r="AI29" s="26"/>
      <c r="AJ29" s="17">
        <f>IF(AN29=0,J29,0)</f>
        <v>0</v>
      </c>
      <c r="AK29" s="17">
        <f>IF(AN29=15,J29,0)</f>
        <v>0</v>
      </c>
      <c r="AL29" s="17">
        <f>IF(AN29=21,J29,0)</f>
        <v>0</v>
      </c>
      <c r="AN29" s="34">
        <v>21</v>
      </c>
      <c r="AO29" s="34">
        <f>G29*0.41514252630799</f>
        <v>0</v>
      </c>
      <c r="AP29" s="34">
        <f>G29*(1-0.41514252630799)</f>
        <v>0</v>
      </c>
      <c r="AQ29" s="29" t="s">
        <v>7</v>
      </c>
      <c r="AV29" s="34">
        <f>AW29+AX29</f>
        <v>0</v>
      </c>
      <c r="AW29" s="34">
        <f>F29*AO29</f>
        <v>0</v>
      </c>
      <c r="AX29" s="34">
        <f>F29*AP29</f>
        <v>0</v>
      </c>
      <c r="AY29" s="35" t="s">
        <v>505</v>
      </c>
      <c r="AZ29" s="35" t="s">
        <v>530</v>
      </c>
      <c r="BA29" s="26" t="s">
        <v>538</v>
      </c>
      <c r="BC29" s="34">
        <f>AW29+AX29</f>
        <v>0</v>
      </c>
      <c r="BD29" s="34">
        <f>G29/(100-BE29)*100</f>
        <v>0</v>
      </c>
      <c r="BE29" s="34">
        <v>0</v>
      </c>
      <c r="BF29" s="34">
        <f>L29</f>
        <v>0</v>
      </c>
      <c r="BH29" s="17">
        <f>F29*AO29</f>
        <v>0</v>
      </c>
      <c r="BI29" s="17">
        <f>F29*AP29</f>
        <v>0</v>
      </c>
      <c r="BJ29" s="17">
        <f>F29*G29</f>
        <v>0</v>
      </c>
    </row>
    <row r="30" spans="1:62" x14ac:dyDescent="0.2">
      <c r="A30" s="4" t="s">
        <v>22</v>
      </c>
      <c r="B30" s="4"/>
      <c r="C30" s="4" t="s">
        <v>167</v>
      </c>
      <c r="D30" s="4" t="s">
        <v>326</v>
      </c>
      <c r="E30" s="4" t="s">
        <v>466</v>
      </c>
      <c r="F30" s="17">
        <v>0.73499999999999999</v>
      </c>
      <c r="G30" s="17">
        <v>0</v>
      </c>
      <c r="H30" s="17">
        <f>F30*AO30</f>
        <v>0</v>
      </c>
      <c r="I30" s="17">
        <f>F30*AP30</f>
        <v>0</v>
      </c>
      <c r="J30" s="17">
        <f>F30*G30</f>
        <v>0</v>
      </c>
      <c r="K30" s="17">
        <v>0</v>
      </c>
      <c r="L30" s="17">
        <f>F30*K30</f>
        <v>0</v>
      </c>
      <c r="M30" s="29" t="s">
        <v>491</v>
      </c>
      <c r="Z30" s="34">
        <f>IF(AQ30="5",BJ30,0)</f>
        <v>0</v>
      </c>
      <c r="AB30" s="34">
        <f>IF(AQ30="1",BH30,0)</f>
        <v>0</v>
      </c>
      <c r="AC30" s="34">
        <f>IF(AQ30="1",BI30,0)</f>
        <v>0</v>
      </c>
      <c r="AD30" s="34">
        <f>IF(AQ30="7",BH30,0)</f>
        <v>0</v>
      </c>
      <c r="AE30" s="34">
        <f>IF(AQ30="7",BI30,0)</f>
        <v>0</v>
      </c>
      <c r="AF30" s="34">
        <f>IF(AQ30="2",BH30,0)</f>
        <v>0</v>
      </c>
      <c r="AG30" s="34">
        <f>IF(AQ30="2",BI30,0)</f>
        <v>0</v>
      </c>
      <c r="AH30" s="34">
        <f>IF(AQ30="0",BJ30,0)</f>
        <v>0</v>
      </c>
      <c r="AI30" s="26"/>
      <c r="AJ30" s="17">
        <f>IF(AN30=0,J30,0)</f>
        <v>0</v>
      </c>
      <c r="AK30" s="17">
        <f>IF(AN30=15,J30,0)</f>
        <v>0</v>
      </c>
      <c r="AL30" s="17">
        <f>IF(AN30=21,J30,0)</f>
        <v>0</v>
      </c>
      <c r="AN30" s="34">
        <v>21</v>
      </c>
      <c r="AO30" s="34">
        <f>G30*0.786132343158237</f>
        <v>0</v>
      </c>
      <c r="AP30" s="34">
        <f>G30*(1-0.786132343158237)</f>
        <v>0</v>
      </c>
      <c r="AQ30" s="29" t="s">
        <v>7</v>
      </c>
      <c r="AV30" s="34">
        <f>AW30+AX30</f>
        <v>0</v>
      </c>
      <c r="AW30" s="34">
        <f>F30*AO30</f>
        <v>0</v>
      </c>
      <c r="AX30" s="34">
        <f>F30*AP30</f>
        <v>0</v>
      </c>
      <c r="AY30" s="35" t="s">
        <v>505</v>
      </c>
      <c r="AZ30" s="35" t="s">
        <v>530</v>
      </c>
      <c r="BA30" s="26" t="s">
        <v>538</v>
      </c>
      <c r="BC30" s="34">
        <f>AW30+AX30</f>
        <v>0</v>
      </c>
      <c r="BD30" s="34">
        <f>G30/(100-BE30)*100</f>
        <v>0</v>
      </c>
      <c r="BE30" s="34">
        <v>0</v>
      </c>
      <c r="BF30" s="34">
        <f>L30</f>
        <v>0</v>
      </c>
      <c r="BH30" s="17">
        <f>F30*AO30</f>
        <v>0</v>
      </c>
      <c r="BI30" s="17">
        <f>F30*AP30</f>
        <v>0</v>
      </c>
      <c r="BJ30" s="17">
        <f>F30*G30</f>
        <v>0</v>
      </c>
    </row>
    <row r="31" spans="1:62" x14ac:dyDescent="0.2">
      <c r="A31" s="4" t="s">
        <v>23</v>
      </c>
      <c r="B31" s="4"/>
      <c r="C31" s="4" t="s">
        <v>168</v>
      </c>
      <c r="D31" s="4" t="s">
        <v>327</v>
      </c>
      <c r="E31" s="4" t="s">
        <v>462</v>
      </c>
      <c r="F31" s="17">
        <v>7.2</v>
      </c>
      <c r="G31" s="17">
        <v>0</v>
      </c>
      <c r="H31" s="17">
        <f>F31*AO31</f>
        <v>0</v>
      </c>
      <c r="I31" s="17">
        <f>F31*AP31</f>
        <v>0</v>
      </c>
      <c r="J31" s="17">
        <f>F31*G31</f>
        <v>0</v>
      </c>
      <c r="K31" s="17">
        <v>0</v>
      </c>
      <c r="L31" s="17">
        <f>F31*K31</f>
        <v>0</v>
      </c>
      <c r="M31" s="29" t="s">
        <v>491</v>
      </c>
      <c r="Z31" s="34">
        <f>IF(AQ31="5",BJ31,0)</f>
        <v>0</v>
      </c>
      <c r="AB31" s="34">
        <f>IF(AQ31="1",BH31,0)</f>
        <v>0</v>
      </c>
      <c r="AC31" s="34">
        <f>IF(AQ31="1",BI31,0)</f>
        <v>0</v>
      </c>
      <c r="AD31" s="34">
        <f>IF(AQ31="7",BH31,0)</f>
        <v>0</v>
      </c>
      <c r="AE31" s="34">
        <f>IF(AQ31="7",BI31,0)</f>
        <v>0</v>
      </c>
      <c r="AF31" s="34">
        <f>IF(AQ31="2",BH31,0)</f>
        <v>0</v>
      </c>
      <c r="AG31" s="34">
        <f>IF(AQ31="2",BI31,0)</f>
        <v>0</v>
      </c>
      <c r="AH31" s="34">
        <f>IF(AQ31="0",BJ31,0)</f>
        <v>0</v>
      </c>
      <c r="AI31" s="26"/>
      <c r="AJ31" s="17">
        <f>IF(AN31=0,J31,0)</f>
        <v>0</v>
      </c>
      <c r="AK31" s="17">
        <f>IF(AN31=15,J31,0)</f>
        <v>0</v>
      </c>
      <c r="AL31" s="17">
        <f>IF(AN31=21,J31,0)</f>
        <v>0</v>
      </c>
      <c r="AN31" s="34">
        <v>21</v>
      </c>
      <c r="AO31" s="34">
        <f>G31*0.495433896185159</f>
        <v>0</v>
      </c>
      <c r="AP31" s="34">
        <f>G31*(1-0.495433896185159)</f>
        <v>0</v>
      </c>
      <c r="AQ31" s="29" t="s">
        <v>7</v>
      </c>
      <c r="AV31" s="34">
        <f>AW31+AX31</f>
        <v>0</v>
      </c>
      <c r="AW31" s="34">
        <f>F31*AO31</f>
        <v>0</v>
      </c>
      <c r="AX31" s="34">
        <f>F31*AP31</f>
        <v>0</v>
      </c>
      <c r="AY31" s="35" t="s">
        <v>505</v>
      </c>
      <c r="AZ31" s="35" t="s">
        <v>530</v>
      </c>
      <c r="BA31" s="26" t="s">
        <v>538</v>
      </c>
      <c r="BC31" s="34">
        <f>AW31+AX31</f>
        <v>0</v>
      </c>
      <c r="BD31" s="34">
        <f>G31/(100-BE31)*100</f>
        <v>0</v>
      </c>
      <c r="BE31" s="34">
        <v>0</v>
      </c>
      <c r="BF31" s="34">
        <f>L31</f>
        <v>0</v>
      </c>
      <c r="BH31" s="17">
        <f>F31*AO31</f>
        <v>0</v>
      </c>
      <c r="BI31" s="17">
        <f>F31*AP31</f>
        <v>0</v>
      </c>
      <c r="BJ31" s="17">
        <f>F31*G31</f>
        <v>0</v>
      </c>
    </row>
    <row r="32" spans="1:62" x14ac:dyDescent="0.2">
      <c r="A32" s="5"/>
      <c r="B32" s="13"/>
      <c r="C32" s="13" t="s">
        <v>67</v>
      </c>
      <c r="D32" s="13" t="s">
        <v>328</v>
      </c>
      <c r="E32" s="5" t="s">
        <v>6</v>
      </c>
      <c r="F32" s="5" t="s">
        <v>6</v>
      </c>
      <c r="G32" s="5" t="s">
        <v>6</v>
      </c>
      <c r="H32" s="37">
        <f>SUM(H33:H41)</f>
        <v>0</v>
      </c>
      <c r="I32" s="37">
        <f>SUM(I33:I41)</f>
        <v>0</v>
      </c>
      <c r="J32" s="37">
        <f>SUM(J33:J41)</f>
        <v>0</v>
      </c>
      <c r="K32" s="26"/>
      <c r="L32" s="37">
        <f>SUM(L33:L41)</f>
        <v>0</v>
      </c>
      <c r="M32" s="26"/>
      <c r="AI32" s="26"/>
      <c r="AS32" s="37">
        <f>SUM(AJ33:AJ41)</f>
        <v>0</v>
      </c>
      <c r="AT32" s="37">
        <f>SUM(AK33:AK41)</f>
        <v>0</v>
      </c>
      <c r="AU32" s="37">
        <f>SUM(AL33:AL41)</f>
        <v>0</v>
      </c>
    </row>
    <row r="33" spans="1:62" x14ac:dyDescent="0.2">
      <c r="A33" s="4" t="s">
        <v>24</v>
      </c>
      <c r="B33" s="4"/>
      <c r="C33" s="4" t="s">
        <v>169</v>
      </c>
      <c r="D33" s="4" t="s">
        <v>329</v>
      </c>
      <c r="E33" s="4" t="s">
        <v>462</v>
      </c>
      <c r="F33" s="17">
        <v>120.4</v>
      </c>
      <c r="G33" s="17">
        <v>0</v>
      </c>
      <c r="H33" s="17">
        <f t="shared" ref="H33:H41" si="48">F33*AO33</f>
        <v>0</v>
      </c>
      <c r="I33" s="17">
        <f t="shared" ref="I33:I41" si="49">F33*AP33</f>
        <v>0</v>
      </c>
      <c r="J33" s="17">
        <f t="shared" ref="J33:J41" si="50">F33*G33</f>
        <v>0</v>
      </c>
      <c r="K33" s="17">
        <v>0</v>
      </c>
      <c r="L33" s="17">
        <f t="shared" ref="L33:L41" si="51">F33*K33</f>
        <v>0</v>
      </c>
      <c r="M33" s="29" t="s">
        <v>491</v>
      </c>
      <c r="Z33" s="34">
        <f t="shared" ref="Z33:Z41" si="52">IF(AQ33="5",BJ33,0)</f>
        <v>0</v>
      </c>
      <c r="AB33" s="34">
        <f t="shared" ref="AB33:AB41" si="53">IF(AQ33="1",BH33,0)</f>
        <v>0</v>
      </c>
      <c r="AC33" s="34">
        <f t="shared" ref="AC33:AC41" si="54">IF(AQ33="1",BI33,0)</f>
        <v>0</v>
      </c>
      <c r="AD33" s="34">
        <f t="shared" ref="AD33:AD41" si="55">IF(AQ33="7",BH33,0)</f>
        <v>0</v>
      </c>
      <c r="AE33" s="34">
        <f t="shared" ref="AE33:AE41" si="56">IF(AQ33="7",BI33,0)</f>
        <v>0</v>
      </c>
      <c r="AF33" s="34">
        <f t="shared" ref="AF33:AF41" si="57">IF(AQ33="2",BH33,0)</f>
        <v>0</v>
      </c>
      <c r="AG33" s="34">
        <f t="shared" ref="AG33:AG41" si="58">IF(AQ33="2",BI33,0)</f>
        <v>0</v>
      </c>
      <c r="AH33" s="34">
        <f t="shared" ref="AH33:AH41" si="59">IF(AQ33="0",BJ33,0)</f>
        <v>0</v>
      </c>
      <c r="AI33" s="26"/>
      <c r="AJ33" s="17">
        <f t="shared" ref="AJ33:AJ41" si="60">IF(AN33=0,J33,0)</f>
        <v>0</v>
      </c>
      <c r="AK33" s="17">
        <f t="shared" ref="AK33:AK41" si="61">IF(AN33=15,J33,0)</f>
        <v>0</v>
      </c>
      <c r="AL33" s="17">
        <f t="shared" ref="AL33:AL41" si="62">IF(AN33=21,J33,0)</f>
        <v>0</v>
      </c>
      <c r="AN33" s="34">
        <v>21</v>
      </c>
      <c r="AO33" s="34">
        <f>G33*0.146373643902569</f>
        <v>0</v>
      </c>
      <c r="AP33" s="34">
        <f>G33*(1-0.146373643902569)</f>
        <v>0</v>
      </c>
      <c r="AQ33" s="29" t="s">
        <v>7</v>
      </c>
      <c r="AV33" s="34">
        <f t="shared" ref="AV33:AV41" si="63">AW33+AX33</f>
        <v>0</v>
      </c>
      <c r="AW33" s="34">
        <f t="shared" ref="AW33:AW41" si="64">F33*AO33</f>
        <v>0</v>
      </c>
      <c r="AX33" s="34">
        <f t="shared" ref="AX33:AX41" si="65">F33*AP33</f>
        <v>0</v>
      </c>
      <c r="AY33" s="35" t="s">
        <v>506</v>
      </c>
      <c r="AZ33" s="35" t="s">
        <v>531</v>
      </c>
      <c r="BA33" s="26" t="s">
        <v>538</v>
      </c>
      <c r="BC33" s="34">
        <f t="shared" ref="BC33:BC41" si="66">AW33+AX33</f>
        <v>0</v>
      </c>
      <c r="BD33" s="34">
        <f t="shared" ref="BD33:BD41" si="67">G33/(100-BE33)*100</f>
        <v>0</v>
      </c>
      <c r="BE33" s="34">
        <v>0</v>
      </c>
      <c r="BF33" s="34">
        <f t="shared" ref="BF33:BF41" si="68">L33</f>
        <v>0</v>
      </c>
      <c r="BH33" s="17">
        <f t="shared" ref="BH33:BH41" si="69">F33*AO33</f>
        <v>0</v>
      </c>
      <c r="BI33" s="17">
        <f t="shared" ref="BI33:BI41" si="70">F33*AP33</f>
        <v>0</v>
      </c>
      <c r="BJ33" s="17">
        <f t="shared" ref="BJ33:BJ41" si="71">F33*G33</f>
        <v>0</v>
      </c>
    </row>
    <row r="34" spans="1:62" x14ac:dyDescent="0.2">
      <c r="A34" s="4" t="s">
        <v>25</v>
      </c>
      <c r="B34" s="4"/>
      <c r="C34" s="4" t="s">
        <v>170</v>
      </c>
      <c r="D34" s="4" t="s">
        <v>330</v>
      </c>
      <c r="E34" s="4" t="s">
        <v>462</v>
      </c>
      <c r="F34" s="17">
        <v>168.25</v>
      </c>
      <c r="G34" s="17">
        <v>0</v>
      </c>
      <c r="H34" s="17">
        <f t="shared" si="48"/>
        <v>0</v>
      </c>
      <c r="I34" s="17">
        <f t="shared" si="49"/>
        <v>0</v>
      </c>
      <c r="J34" s="17">
        <f t="shared" si="50"/>
        <v>0</v>
      </c>
      <c r="K34" s="17">
        <v>0</v>
      </c>
      <c r="L34" s="17">
        <f t="shared" si="51"/>
        <v>0</v>
      </c>
      <c r="M34" s="29" t="s">
        <v>491</v>
      </c>
      <c r="Z34" s="34">
        <f t="shared" si="52"/>
        <v>0</v>
      </c>
      <c r="AB34" s="34">
        <f t="shared" si="53"/>
        <v>0</v>
      </c>
      <c r="AC34" s="34">
        <f t="shared" si="54"/>
        <v>0</v>
      </c>
      <c r="AD34" s="34">
        <f t="shared" si="55"/>
        <v>0</v>
      </c>
      <c r="AE34" s="34">
        <f t="shared" si="56"/>
        <v>0</v>
      </c>
      <c r="AF34" s="34">
        <f t="shared" si="57"/>
        <v>0</v>
      </c>
      <c r="AG34" s="34">
        <f t="shared" si="58"/>
        <v>0</v>
      </c>
      <c r="AH34" s="34">
        <f t="shared" si="59"/>
        <v>0</v>
      </c>
      <c r="AI34" s="26"/>
      <c r="AJ34" s="17">
        <f t="shared" si="60"/>
        <v>0</v>
      </c>
      <c r="AK34" s="17">
        <f t="shared" si="61"/>
        <v>0</v>
      </c>
      <c r="AL34" s="17">
        <f t="shared" si="62"/>
        <v>0</v>
      </c>
      <c r="AN34" s="34">
        <v>21</v>
      </c>
      <c r="AO34" s="34">
        <f>G34*0.119247653736377</f>
        <v>0</v>
      </c>
      <c r="AP34" s="34">
        <f>G34*(1-0.119247653736377)</f>
        <v>0</v>
      </c>
      <c r="AQ34" s="29" t="s">
        <v>7</v>
      </c>
      <c r="AV34" s="34">
        <f t="shared" si="63"/>
        <v>0</v>
      </c>
      <c r="AW34" s="34">
        <f t="shared" si="64"/>
        <v>0</v>
      </c>
      <c r="AX34" s="34">
        <f t="shared" si="65"/>
        <v>0</v>
      </c>
      <c r="AY34" s="35" t="s">
        <v>506</v>
      </c>
      <c r="AZ34" s="35" t="s">
        <v>531</v>
      </c>
      <c r="BA34" s="26" t="s">
        <v>538</v>
      </c>
      <c r="BC34" s="34">
        <f t="shared" si="66"/>
        <v>0</v>
      </c>
      <c r="BD34" s="34">
        <f t="shared" si="67"/>
        <v>0</v>
      </c>
      <c r="BE34" s="34">
        <v>0</v>
      </c>
      <c r="BF34" s="34">
        <f t="shared" si="68"/>
        <v>0</v>
      </c>
      <c r="BH34" s="17">
        <f t="shared" si="69"/>
        <v>0</v>
      </c>
      <c r="BI34" s="17">
        <f t="shared" si="70"/>
        <v>0</v>
      </c>
      <c r="BJ34" s="17">
        <f t="shared" si="71"/>
        <v>0</v>
      </c>
    </row>
    <row r="35" spans="1:62" x14ac:dyDescent="0.2">
      <c r="A35" s="4" t="s">
        <v>26</v>
      </c>
      <c r="B35" s="4"/>
      <c r="C35" s="4" t="s">
        <v>171</v>
      </c>
      <c r="D35" s="4" t="s">
        <v>331</v>
      </c>
      <c r="E35" s="4" t="s">
        <v>462</v>
      </c>
      <c r="F35" s="17">
        <v>16.82</v>
      </c>
      <c r="G35" s="17">
        <v>0</v>
      </c>
      <c r="H35" s="17">
        <f t="shared" si="48"/>
        <v>0</v>
      </c>
      <c r="I35" s="17">
        <f t="shared" si="49"/>
        <v>0</v>
      </c>
      <c r="J35" s="17">
        <f t="shared" si="50"/>
        <v>0</v>
      </c>
      <c r="K35" s="17">
        <v>0</v>
      </c>
      <c r="L35" s="17">
        <f t="shared" si="51"/>
        <v>0</v>
      </c>
      <c r="M35" s="29" t="s">
        <v>491</v>
      </c>
      <c r="Z35" s="34">
        <f t="shared" si="52"/>
        <v>0</v>
      </c>
      <c r="AB35" s="34">
        <f t="shared" si="53"/>
        <v>0</v>
      </c>
      <c r="AC35" s="34">
        <f t="shared" si="54"/>
        <v>0</v>
      </c>
      <c r="AD35" s="34">
        <f t="shared" si="55"/>
        <v>0</v>
      </c>
      <c r="AE35" s="34">
        <f t="shared" si="56"/>
        <v>0</v>
      </c>
      <c r="AF35" s="34">
        <f t="shared" si="57"/>
        <v>0</v>
      </c>
      <c r="AG35" s="34">
        <f t="shared" si="58"/>
        <v>0</v>
      </c>
      <c r="AH35" s="34">
        <f t="shared" si="59"/>
        <v>0</v>
      </c>
      <c r="AI35" s="26"/>
      <c r="AJ35" s="17">
        <f t="shared" si="60"/>
        <v>0</v>
      </c>
      <c r="AK35" s="17">
        <f t="shared" si="61"/>
        <v>0</v>
      </c>
      <c r="AL35" s="17">
        <f t="shared" si="62"/>
        <v>0</v>
      </c>
      <c r="AN35" s="34">
        <v>21</v>
      </c>
      <c r="AO35" s="34">
        <f>G35*0.13605874520334</f>
        <v>0</v>
      </c>
      <c r="AP35" s="34">
        <f>G35*(1-0.13605874520334)</f>
        <v>0</v>
      </c>
      <c r="AQ35" s="29" t="s">
        <v>7</v>
      </c>
      <c r="AV35" s="34">
        <f t="shared" si="63"/>
        <v>0</v>
      </c>
      <c r="AW35" s="34">
        <f t="shared" si="64"/>
        <v>0</v>
      </c>
      <c r="AX35" s="34">
        <f t="shared" si="65"/>
        <v>0</v>
      </c>
      <c r="AY35" s="35" t="s">
        <v>506</v>
      </c>
      <c r="AZ35" s="35" t="s">
        <v>531</v>
      </c>
      <c r="BA35" s="26" t="s">
        <v>538</v>
      </c>
      <c r="BC35" s="34">
        <f t="shared" si="66"/>
        <v>0</v>
      </c>
      <c r="BD35" s="34">
        <f t="shared" si="67"/>
        <v>0</v>
      </c>
      <c r="BE35" s="34">
        <v>0</v>
      </c>
      <c r="BF35" s="34">
        <f t="shared" si="68"/>
        <v>0</v>
      </c>
      <c r="BH35" s="17">
        <f t="shared" si="69"/>
        <v>0</v>
      </c>
      <c r="BI35" s="17">
        <f t="shared" si="70"/>
        <v>0</v>
      </c>
      <c r="BJ35" s="17">
        <f t="shared" si="71"/>
        <v>0</v>
      </c>
    </row>
    <row r="36" spans="1:62" x14ac:dyDescent="0.2">
      <c r="A36" s="4" t="s">
        <v>27</v>
      </c>
      <c r="B36" s="4"/>
      <c r="C36" s="4" t="s">
        <v>172</v>
      </c>
      <c r="D36" s="4" t="s">
        <v>332</v>
      </c>
      <c r="E36" s="4" t="s">
        <v>462</v>
      </c>
      <c r="F36" s="17">
        <v>326.52</v>
      </c>
      <c r="G36" s="17">
        <v>0</v>
      </c>
      <c r="H36" s="17">
        <f t="shared" si="48"/>
        <v>0</v>
      </c>
      <c r="I36" s="17">
        <f t="shared" si="49"/>
        <v>0</v>
      </c>
      <c r="J36" s="17">
        <f t="shared" si="50"/>
        <v>0</v>
      </c>
      <c r="K36" s="17">
        <v>0</v>
      </c>
      <c r="L36" s="17">
        <f t="shared" si="51"/>
        <v>0</v>
      </c>
      <c r="M36" s="29" t="s">
        <v>491</v>
      </c>
      <c r="Z36" s="34">
        <f t="shared" si="52"/>
        <v>0</v>
      </c>
      <c r="AB36" s="34">
        <f t="shared" si="53"/>
        <v>0</v>
      </c>
      <c r="AC36" s="34">
        <f t="shared" si="54"/>
        <v>0</v>
      </c>
      <c r="AD36" s="34">
        <f t="shared" si="55"/>
        <v>0</v>
      </c>
      <c r="AE36" s="34">
        <f t="shared" si="56"/>
        <v>0</v>
      </c>
      <c r="AF36" s="34">
        <f t="shared" si="57"/>
        <v>0</v>
      </c>
      <c r="AG36" s="34">
        <f t="shared" si="58"/>
        <v>0</v>
      </c>
      <c r="AH36" s="34">
        <f t="shared" si="59"/>
        <v>0</v>
      </c>
      <c r="AI36" s="26"/>
      <c r="AJ36" s="17">
        <f t="shared" si="60"/>
        <v>0</v>
      </c>
      <c r="AK36" s="17">
        <f t="shared" si="61"/>
        <v>0</v>
      </c>
      <c r="AL36" s="17">
        <f t="shared" si="62"/>
        <v>0</v>
      </c>
      <c r="AN36" s="34">
        <v>21</v>
      </c>
      <c r="AO36" s="34">
        <f>G36*0.233157900387167</f>
        <v>0</v>
      </c>
      <c r="AP36" s="34">
        <f>G36*(1-0.233157900387167)</f>
        <v>0</v>
      </c>
      <c r="AQ36" s="29" t="s">
        <v>7</v>
      </c>
      <c r="AV36" s="34">
        <f t="shared" si="63"/>
        <v>0</v>
      </c>
      <c r="AW36" s="34">
        <f t="shared" si="64"/>
        <v>0</v>
      </c>
      <c r="AX36" s="34">
        <f t="shared" si="65"/>
        <v>0</v>
      </c>
      <c r="AY36" s="35" t="s">
        <v>506</v>
      </c>
      <c r="AZ36" s="35" t="s">
        <v>531</v>
      </c>
      <c r="BA36" s="26" t="s">
        <v>538</v>
      </c>
      <c r="BC36" s="34">
        <f t="shared" si="66"/>
        <v>0</v>
      </c>
      <c r="BD36" s="34">
        <f t="shared" si="67"/>
        <v>0</v>
      </c>
      <c r="BE36" s="34">
        <v>0</v>
      </c>
      <c r="BF36" s="34">
        <f t="shared" si="68"/>
        <v>0</v>
      </c>
      <c r="BH36" s="17">
        <f t="shared" si="69"/>
        <v>0</v>
      </c>
      <c r="BI36" s="17">
        <f t="shared" si="70"/>
        <v>0</v>
      </c>
      <c r="BJ36" s="17">
        <f t="shared" si="71"/>
        <v>0</v>
      </c>
    </row>
    <row r="37" spans="1:62" x14ac:dyDescent="0.2">
      <c r="A37" s="4" t="s">
        <v>28</v>
      </c>
      <c r="B37" s="4"/>
      <c r="C37" s="4" t="s">
        <v>173</v>
      </c>
      <c r="D37" s="4" t="s">
        <v>333</v>
      </c>
      <c r="E37" s="4" t="s">
        <v>462</v>
      </c>
      <c r="F37" s="17">
        <v>305.47000000000003</v>
      </c>
      <c r="G37" s="17">
        <v>0</v>
      </c>
      <c r="H37" s="17">
        <f t="shared" si="48"/>
        <v>0</v>
      </c>
      <c r="I37" s="17">
        <f t="shared" si="49"/>
        <v>0</v>
      </c>
      <c r="J37" s="17">
        <f t="shared" si="50"/>
        <v>0</v>
      </c>
      <c r="K37" s="17">
        <v>0</v>
      </c>
      <c r="L37" s="17">
        <f t="shared" si="51"/>
        <v>0</v>
      </c>
      <c r="M37" s="29" t="s">
        <v>491</v>
      </c>
      <c r="Z37" s="34">
        <f t="shared" si="52"/>
        <v>0</v>
      </c>
      <c r="AB37" s="34">
        <f t="shared" si="53"/>
        <v>0</v>
      </c>
      <c r="AC37" s="34">
        <f t="shared" si="54"/>
        <v>0</v>
      </c>
      <c r="AD37" s="34">
        <f t="shared" si="55"/>
        <v>0</v>
      </c>
      <c r="AE37" s="34">
        <f t="shared" si="56"/>
        <v>0</v>
      </c>
      <c r="AF37" s="34">
        <f t="shared" si="57"/>
        <v>0</v>
      </c>
      <c r="AG37" s="34">
        <f t="shared" si="58"/>
        <v>0</v>
      </c>
      <c r="AH37" s="34">
        <f t="shared" si="59"/>
        <v>0</v>
      </c>
      <c r="AI37" s="26"/>
      <c r="AJ37" s="17">
        <f t="shared" si="60"/>
        <v>0</v>
      </c>
      <c r="AK37" s="17">
        <f t="shared" si="61"/>
        <v>0</v>
      </c>
      <c r="AL37" s="17">
        <f t="shared" si="62"/>
        <v>0</v>
      </c>
      <c r="AN37" s="34">
        <v>21</v>
      </c>
      <c r="AO37" s="34">
        <f>G37*0.301818168751065</f>
        <v>0</v>
      </c>
      <c r="AP37" s="34">
        <f>G37*(1-0.301818168751065)</f>
        <v>0</v>
      </c>
      <c r="AQ37" s="29" t="s">
        <v>7</v>
      </c>
      <c r="AV37" s="34">
        <f t="shared" si="63"/>
        <v>0</v>
      </c>
      <c r="AW37" s="34">
        <f t="shared" si="64"/>
        <v>0</v>
      </c>
      <c r="AX37" s="34">
        <f t="shared" si="65"/>
        <v>0</v>
      </c>
      <c r="AY37" s="35" t="s">
        <v>506</v>
      </c>
      <c r="AZ37" s="35" t="s">
        <v>531</v>
      </c>
      <c r="BA37" s="26" t="s">
        <v>538</v>
      </c>
      <c r="BC37" s="34">
        <f t="shared" si="66"/>
        <v>0</v>
      </c>
      <c r="BD37" s="34">
        <f t="shared" si="67"/>
        <v>0</v>
      </c>
      <c r="BE37" s="34">
        <v>0</v>
      </c>
      <c r="BF37" s="34">
        <f t="shared" si="68"/>
        <v>0</v>
      </c>
      <c r="BH37" s="17">
        <f t="shared" si="69"/>
        <v>0</v>
      </c>
      <c r="BI37" s="17">
        <f t="shared" si="70"/>
        <v>0</v>
      </c>
      <c r="BJ37" s="17">
        <f t="shared" si="71"/>
        <v>0</v>
      </c>
    </row>
    <row r="38" spans="1:62" x14ac:dyDescent="0.2">
      <c r="A38" s="4" t="s">
        <v>29</v>
      </c>
      <c r="B38" s="4"/>
      <c r="C38" s="4" t="s">
        <v>174</v>
      </c>
      <c r="D38" s="4" t="s">
        <v>334</v>
      </c>
      <c r="E38" s="4" t="s">
        <v>462</v>
      </c>
      <c r="F38" s="17">
        <v>305.47000000000003</v>
      </c>
      <c r="G38" s="17">
        <v>0</v>
      </c>
      <c r="H38" s="17">
        <f t="shared" si="48"/>
        <v>0</v>
      </c>
      <c r="I38" s="17">
        <f t="shared" si="49"/>
        <v>0</v>
      </c>
      <c r="J38" s="17">
        <f t="shared" si="50"/>
        <v>0</v>
      </c>
      <c r="K38" s="17">
        <v>0</v>
      </c>
      <c r="L38" s="17">
        <f t="shared" si="51"/>
        <v>0</v>
      </c>
      <c r="M38" s="29" t="s">
        <v>491</v>
      </c>
      <c r="Z38" s="34">
        <f t="shared" si="52"/>
        <v>0</v>
      </c>
      <c r="AB38" s="34">
        <f t="shared" si="53"/>
        <v>0</v>
      </c>
      <c r="AC38" s="34">
        <f t="shared" si="54"/>
        <v>0</v>
      </c>
      <c r="AD38" s="34">
        <f t="shared" si="55"/>
        <v>0</v>
      </c>
      <c r="AE38" s="34">
        <f t="shared" si="56"/>
        <v>0</v>
      </c>
      <c r="AF38" s="34">
        <f t="shared" si="57"/>
        <v>0</v>
      </c>
      <c r="AG38" s="34">
        <f t="shared" si="58"/>
        <v>0</v>
      </c>
      <c r="AH38" s="34">
        <f t="shared" si="59"/>
        <v>0</v>
      </c>
      <c r="AI38" s="26"/>
      <c r="AJ38" s="17">
        <f t="shared" si="60"/>
        <v>0</v>
      </c>
      <c r="AK38" s="17">
        <f t="shared" si="61"/>
        <v>0</v>
      </c>
      <c r="AL38" s="17">
        <f t="shared" si="62"/>
        <v>0</v>
      </c>
      <c r="AN38" s="34">
        <v>21</v>
      </c>
      <c r="AO38" s="34">
        <f>G38*0.999999549399093</f>
        <v>0</v>
      </c>
      <c r="AP38" s="34">
        <f>G38*(1-0.999999549399093)</f>
        <v>0</v>
      </c>
      <c r="AQ38" s="29" t="s">
        <v>7</v>
      </c>
      <c r="AV38" s="34">
        <f t="shared" si="63"/>
        <v>0</v>
      </c>
      <c r="AW38" s="34">
        <f t="shared" si="64"/>
        <v>0</v>
      </c>
      <c r="AX38" s="34">
        <f t="shared" si="65"/>
        <v>0</v>
      </c>
      <c r="AY38" s="35" t="s">
        <v>506</v>
      </c>
      <c r="AZ38" s="35" t="s">
        <v>531</v>
      </c>
      <c r="BA38" s="26" t="s">
        <v>538</v>
      </c>
      <c r="BC38" s="34">
        <f t="shared" si="66"/>
        <v>0</v>
      </c>
      <c r="BD38" s="34">
        <f t="shared" si="67"/>
        <v>0</v>
      </c>
      <c r="BE38" s="34">
        <v>0</v>
      </c>
      <c r="BF38" s="34">
        <f t="shared" si="68"/>
        <v>0</v>
      </c>
      <c r="BH38" s="17">
        <f t="shared" si="69"/>
        <v>0</v>
      </c>
      <c r="BI38" s="17">
        <f t="shared" si="70"/>
        <v>0</v>
      </c>
      <c r="BJ38" s="17">
        <f t="shared" si="71"/>
        <v>0</v>
      </c>
    </row>
    <row r="39" spans="1:62" x14ac:dyDescent="0.2">
      <c r="A39" s="4" t="s">
        <v>30</v>
      </c>
      <c r="B39" s="4"/>
      <c r="C39" s="4" t="s">
        <v>175</v>
      </c>
      <c r="D39" s="4" t="s">
        <v>335</v>
      </c>
      <c r="E39" s="4" t="s">
        <v>465</v>
      </c>
      <c r="F39" s="17">
        <v>174.3</v>
      </c>
      <c r="G39" s="17">
        <v>0</v>
      </c>
      <c r="H39" s="17">
        <f t="shared" si="48"/>
        <v>0</v>
      </c>
      <c r="I39" s="17">
        <f t="shared" si="49"/>
        <v>0</v>
      </c>
      <c r="J39" s="17">
        <f t="shared" si="50"/>
        <v>0</v>
      </c>
      <c r="K39" s="17">
        <v>0</v>
      </c>
      <c r="L39" s="17">
        <f t="shared" si="51"/>
        <v>0</v>
      </c>
      <c r="M39" s="29" t="s">
        <v>491</v>
      </c>
      <c r="Z39" s="34">
        <f t="shared" si="52"/>
        <v>0</v>
      </c>
      <c r="AB39" s="34">
        <f t="shared" si="53"/>
        <v>0</v>
      </c>
      <c r="AC39" s="34">
        <f t="shared" si="54"/>
        <v>0</v>
      </c>
      <c r="AD39" s="34">
        <f t="shared" si="55"/>
        <v>0</v>
      </c>
      <c r="AE39" s="34">
        <f t="shared" si="56"/>
        <v>0</v>
      </c>
      <c r="AF39" s="34">
        <f t="shared" si="57"/>
        <v>0</v>
      </c>
      <c r="AG39" s="34">
        <f t="shared" si="58"/>
        <v>0</v>
      </c>
      <c r="AH39" s="34">
        <f t="shared" si="59"/>
        <v>0</v>
      </c>
      <c r="AI39" s="26"/>
      <c r="AJ39" s="17">
        <f t="shared" si="60"/>
        <v>0</v>
      </c>
      <c r="AK39" s="17">
        <f t="shared" si="61"/>
        <v>0</v>
      </c>
      <c r="AL39" s="17">
        <f t="shared" si="62"/>
        <v>0</v>
      </c>
      <c r="AN39" s="34">
        <v>21</v>
      </c>
      <c r="AO39" s="34">
        <f>G39*0.0435406652668014</f>
        <v>0</v>
      </c>
      <c r="AP39" s="34">
        <f>G39*(1-0.0435406652668014)</f>
        <v>0</v>
      </c>
      <c r="AQ39" s="29" t="s">
        <v>7</v>
      </c>
      <c r="AV39" s="34">
        <f t="shared" si="63"/>
        <v>0</v>
      </c>
      <c r="AW39" s="34">
        <f t="shared" si="64"/>
        <v>0</v>
      </c>
      <c r="AX39" s="34">
        <f t="shared" si="65"/>
        <v>0</v>
      </c>
      <c r="AY39" s="35" t="s">
        <v>506</v>
      </c>
      <c r="AZ39" s="35" t="s">
        <v>531</v>
      </c>
      <c r="BA39" s="26" t="s">
        <v>538</v>
      </c>
      <c r="BC39" s="34">
        <f t="shared" si="66"/>
        <v>0</v>
      </c>
      <c r="BD39" s="34">
        <f t="shared" si="67"/>
        <v>0</v>
      </c>
      <c r="BE39" s="34">
        <v>0</v>
      </c>
      <c r="BF39" s="34">
        <f t="shared" si="68"/>
        <v>0</v>
      </c>
      <c r="BH39" s="17">
        <f t="shared" si="69"/>
        <v>0</v>
      </c>
      <c r="BI39" s="17">
        <f t="shared" si="70"/>
        <v>0</v>
      </c>
      <c r="BJ39" s="17">
        <f t="shared" si="71"/>
        <v>0</v>
      </c>
    </row>
    <row r="40" spans="1:62" x14ac:dyDescent="0.2">
      <c r="A40" s="4" t="s">
        <v>31</v>
      </c>
      <c r="B40" s="4"/>
      <c r="C40" s="4" t="s">
        <v>176</v>
      </c>
      <c r="D40" s="4" t="s">
        <v>336</v>
      </c>
      <c r="E40" s="4" t="s">
        <v>465</v>
      </c>
      <c r="F40" s="17">
        <v>68</v>
      </c>
      <c r="G40" s="17">
        <v>0</v>
      </c>
      <c r="H40" s="17">
        <f t="shared" si="48"/>
        <v>0</v>
      </c>
      <c r="I40" s="17">
        <f t="shared" si="49"/>
        <v>0</v>
      </c>
      <c r="J40" s="17">
        <f t="shared" si="50"/>
        <v>0</v>
      </c>
      <c r="K40" s="17">
        <v>0</v>
      </c>
      <c r="L40" s="17">
        <f t="shared" si="51"/>
        <v>0</v>
      </c>
      <c r="M40" s="29" t="s">
        <v>491</v>
      </c>
      <c r="Z40" s="34">
        <f t="shared" si="52"/>
        <v>0</v>
      </c>
      <c r="AB40" s="34">
        <f t="shared" si="53"/>
        <v>0</v>
      </c>
      <c r="AC40" s="34">
        <f t="shared" si="54"/>
        <v>0</v>
      </c>
      <c r="AD40" s="34">
        <f t="shared" si="55"/>
        <v>0</v>
      </c>
      <c r="AE40" s="34">
        <f t="shared" si="56"/>
        <v>0</v>
      </c>
      <c r="AF40" s="34">
        <f t="shared" si="57"/>
        <v>0</v>
      </c>
      <c r="AG40" s="34">
        <f t="shared" si="58"/>
        <v>0</v>
      </c>
      <c r="AH40" s="34">
        <f t="shared" si="59"/>
        <v>0</v>
      </c>
      <c r="AI40" s="26"/>
      <c r="AJ40" s="17">
        <f t="shared" si="60"/>
        <v>0</v>
      </c>
      <c r="AK40" s="17">
        <f t="shared" si="61"/>
        <v>0</v>
      </c>
      <c r="AL40" s="17">
        <f t="shared" si="62"/>
        <v>0</v>
      </c>
      <c r="AN40" s="34">
        <v>21</v>
      </c>
      <c r="AO40" s="34">
        <f>G40*0.17437564819329</f>
        <v>0</v>
      </c>
      <c r="AP40" s="34">
        <f>G40*(1-0.17437564819329)</f>
        <v>0</v>
      </c>
      <c r="AQ40" s="29" t="s">
        <v>7</v>
      </c>
      <c r="AV40" s="34">
        <f t="shared" si="63"/>
        <v>0</v>
      </c>
      <c r="AW40" s="34">
        <f t="shared" si="64"/>
        <v>0</v>
      </c>
      <c r="AX40" s="34">
        <f t="shared" si="65"/>
        <v>0</v>
      </c>
      <c r="AY40" s="35" t="s">
        <v>506</v>
      </c>
      <c r="AZ40" s="35" t="s">
        <v>531</v>
      </c>
      <c r="BA40" s="26" t="s">
        <v>538</v>
      </c>
      <c r="BC40" s="34">
        <f t="shared" si="66"/>
        <v>0</v>
      </c>
      <c r="BD40" s="34">
        <f t="shared" si="67"/>
        <v>0</v>
      </c>
      <c r="BE40" s="34">
        <v>0</v>
      </c>
      <c r="BF40" s="34">
        <f t="shared" si="68"/>
        <v>0</v>
      </c>
      <c r="BH40" s="17">
        <f t="shared" si="69"/>
        <v>0</v>
      </c>
      <c r="BI40" s="17">
        <f t="shared" si="70"/>
        <v>0</v>
      </c>
      <c r="BJ40" s="17">
        <f t="shared" si="71"/>
        <v>0</v>
      </c>
    </row>
    <row r="41" spans="1:62" x14ac:dyDescent="0.2">
      <c r="A41" s="4" t="s">
        <v>32</v>
      </c>
      <c r="B41" s="4"/>
      <c r="C41" s="4" t="s">
        <v>177</v>
      </c>
      <c r="D41" s="4" t="s">
        <v>337</v>
      </c>
      <c r="E41" s="4" t="s">
        <v>465</v>
      </c>
      <c r="F41" s="17">
        <v>14</v>
      </c>
      <c r="G41" s="17">
        <v>0</v>
      </c>
      <c r="H41" s="17">
        <f t="shared" si="48"/>
        <v>0</v>
      </c>
      <c r="I41" s="17">
        <f t="shared" si="49"/>
        <v>0</v>
      </c>
      <c r="J41" s="17">
        <f t="shared" si="50"/>
        <v>0</v>
      </c>
      <c r="K41" s="17">
        <v>0</v>
      </c>
      <c r="L41" s="17">
        <f t="shared" si="51"/>
        <v>0</v>
      </c>
      <c r="M41" s="29" t="s">
        <v>491</v>
      </c>
      <c r="Z41" s="34">
        <f t="shared" si="52"/>
        <v>0</v>
      </c>
      <c r="AB41" s="34">
        <f t="shared" si="53"/>
        <v>0</v>
      </c>
      <c r="AC41" s="34">
        <f t="shared" si="54"/>
        <v>0</v>
      </c>
      <c r="AD41" s="34">
        <f t="shared" si="55"/>
        <v>0</v>
      </c>
      <c r="AE41" s="34">
        <f t="shared" si="56"/>
        <v>0</v>
      </c>
      <c r="AF41" s="34">
        <f t="shared" si="57"/>
        <v>0</v>
      </c>
      <c r="AG41" s="34">
        <f t="shared" si="58"/>
        <v>0</v>
      </c>
      <c r="AH41" s="34">
        <f t="shared" si="59"/>
        <v>0</v>
      </c>
      <c r="AI41" s="26"/>
      <c r="AJ41" s="17">
        <f t="shared" si="60"/>
        <v>0</v>
      </c>
      <c r="AK41" s="17">
        <f t="shared" si="61"/>
        <v>0</v>
      </c>
      <c r="AL41" s="17">
        <f t="shared" si="62"/>
        <v>0</v>
      </c>
      <c r="AN41" s="34">
        <v>21</v>
      </c>
      <c r="AO41" s="34">
        <f>G41*0.33599991485323</f>
        <v>0</v>
      </c>
      <c r="AP41" s="34">
        <f>G41*(1-0.33599991485323)</f>
        <v>0</v>
      </c>
      <c r="AQ41" s="29" t="s">
        <v>7</v>
      </c>
      <c r="AV41" s="34">
        <f t="shared" si="63"/>
        <v>0</v>
      </c>
      <c r="AW41" s="34">
        <f t="shared" si="64"/>
        <v>0</v>
      </c>
      <c r="AX41" s="34">
        <f t="shared" si="65"/>
        <v>0</v>
      </c>
      <c r="AY41" s="35" t="s">
        <v>506</v>
      </c>
      <c r="AZ41" s="35" t="s">
        <v>531</v>
      </c>
      <c r="BA41" s="26" t="s">
        <v>538</v>
      </c>
      <c r="BC41" s="34">
        <f t="shared" si="66"/>
        <v>0</v>
      </c>
      <c r="BD41" s="34">
        <f t="shared" si="67"/>
        <v>0</v>
      </c>
      <c r="BE41" s="34">
        <v>0</v>
      </c>
      <c r="BF41" s="34">
        <f t="shared" si="68"/>
        <v>0</v>
      </c>
      <c r="BH41" s="17">
        <f t="shared" si="69"/>
        <v>0</v>
      </c>
      <c r="BI41" s="17">
        <f t="shared" si="70"/>
        <v>0</v>
      </c>
      <c r="BJ41" s="17">
        <f t="shared" si="71"/>
        <v>0</v>
      </c>
    </row>
    <row r="42" spans="1:62" x14ac:dyDescent="0.2">
      <c r="A42" s="5"/>
      <c r="B42" s="13"/>
      <c r="C42" s="13" t="s">
        <v>68</v>
      </c>
      <c r="D42" s="13" t="s">
        <v>338</v>
      </c>
      <c r="E42" s="5" t="s">
        <v>6</v>
      </c>
      <c r="F42" s="5" t="s">
        <v>6</v>
      </c>
      <c r="G42" s="5" t="s">
        <v>6</v>
      </c>
      <c r="H42" s="37">
        <f>SUM(H43:H51)</f>
        <v>0</v>
      </c>
      <c r="I42" s="37">
        <f>SUM(I43:I51)</f>
        <v>0</v>
      </c>
      <c r="J42" s="37">
        <f>SUM(J43:J51)</f>
        <v>0</v>
      </c>
      <c r="K42" s="26"/>
      <c r="L42" s="37">
        <f>SUM(L43:L51)</f>
        <v>0</v>
      </c>
      <c r="M42" s="26"/>
      <c r="AI42" s="26"/>
      <c r="AS42" s="37">
        <f>SUM(AJ43:AJ51)</f>
        <v>0</v>
      </c>
      <c r="AT42" s="37">
        <f>SUM(AK43:AK51)</f>
        <v>0</v>
      </c>
      <c r="AU42" s="37">
        <f>SUM(AL43:AL51)</f>
        <v>0</v>
      </c>
    </row>
    <row r="43" spans="1:62" x14ac:dyDescent="0.2">
      <c r="A43" s="4" t="s">
        <v>33</v>
      </c>
      <c r="B43" s="4"/>
      <c r="C43" s="4" t="s">
        <v>178</v>
      </c>
      <c r="D43" s="4" t="s">
        <v>339</v>
      </c>
      <c r="E43" s="4" t="s">
        <v>462</v>
      </c>
      <c r="F43" s="17">
        <v>573.23</v>
      </c>
      <c r="G43" s="17">
        <v>0</v>
      </c>
      <c r="H43" s="17">
        <f t="shared" ref="H43:H51" si="72">F43*AO43</f>
        <v>0</v>
      </c>
      <c r="I43" s="17">
        <f t="shared" ref="I43:I51" si="73">F43*AP43</f>
        <v>0</v>
      </c>
      <c r="J43" s="17">
        <f t="shared" ref="J43:J51" si="74">F43*G43</f>
        <v>0</v>
      </c>
      <c r="K43" s="17">
        <v>0</v>
      </c>
      <c r="L43" s="17">
        <f t="shared" ref="L43:L51" si="75">F43*K43</f>
        <v>0</v>
      </c>
      <c r="M43" s="29" t="s">
        <v>491</v>
      </c>
      <c r="Z43" s="34">
        <f t="shared" ref="Z43:Z51" si="76">IF(AQ43="5",BJ43,0)</f>
        <v>0</v>
      </c>
      <c r="AB43" s="34">
        <f t="shared" ref="AB43:AB51" si="77">IF(AQ43="1",BH43,0)</f>
        <v>0</v>
      </c>
      <c r="AC43" s="34">
        <f t="shared" ref="AC43:AC51" si="78">IF(AQ43="1",BI43,0)</f>
        <v>0</v>
      </c>
      <c r="AD43" s="34">
        <f t="shared" ref="AD43:AD51" si="79">IF(AQ43="7",BH43,0)</f>
        <v>0</v>
      </c>
      <c r="AE43" s="34">
        <f t="shared" ref="AE43:AE51" si="80">IF(AQ43="7",BI43,0)</f>
        <v>0</v>
      </c>
      <c r="AF43" s="34">
        <f t="shared" ref="AF43:AF51" si="81">IF(AQ43="2",BH43,0)</f>
        <v>0</v>
      </c>
      <c r="AG43" s="34">
        <f t="shared" ref="AG43:AG51" si="82">IF(AQ43="2",BI43,0)</f>
        <v>0</v>
      </c>
      <c r="AH43" s="34">
        <f t="shared" ref="AH43:AH51" si="83">IF(AQ43="0",BJ43,0)</f>
        <v>0</v>
      </c>
      <c r="AI43" s="26"/>
      <c r="AJ43" s="17">
        <f t="shared" ref="AJ43:AJ51" si="84">IF(AN43=0,J43,0)</f>
        <v>0</v>
      </c>
      <c r="AK43" s="17">
        <f t="shared" ref="AK43:AK51" si="85">IF(AN43=15,J43,0)</f>
        <v>0</v>
      </c>
      <c r="AL43" s="17">
        <f t="shared" ref="AL43:AL51" si="86">IF(AN43=21,J43,0)</f>
        <v>0</v>
      </c>
      <c r="AN43" s="34">
        <v>21</v>
      </c>
      <c r="AO43" s="34">
        <f>G43*0.0667832081320683</f>
        <v>0</v>
      </c>
      <c r="AP43" s="34">
        <f>G43*(1-0.0667832081320683)</f>
        <v>0</v>
      </c>
      <c r="AQ43" s="29" t="s">
        <v>7</v>
      </c>
      <c r="AV43" s="34">
        <f t="shared" ref="AV43:AV51" si="87">AW43+AX43</f>
        <v>0</v>
      </c>
      <c r="AW43" s="34">
        <f t="shared" ref="AW43:AW51" si="88">F43*AO43</f>
        <v>0</v>
      </c>
      <c r="AX43" s="34">
        <f t="shared" ref="AX43:AX51" si="89">F43*AP43</f>
        <v>0</v>
      </c>
      <c r="AY43" s="35" t="s">
        <v>507</v>
      </c>
      <c r="AZ43" s="35" t="s">
        <v>531</v>
      </c>
      <c r="BA43" s="26" t="s">
        <v>538</v>
      </c>
      <c r="BC43" s="34">
        <f t="shared" ref="BC43:BC51" si="90">AW43+AX43</f>
        <v>0</v>
      </c>
      <c r="BD43" s="34">
        <f t="shared" ref="BD43:BD51" si="91">G43/(100-BE43)*100</f>
        <v>0</v>
      </c>
      <c r="BE43" s="34">
        <v>0</v>
      </c>
      <c r="BF43" s="34">
        <f t="shared" ref="BF43:BF51" si="92">L43</f>
        <v>0</v>
      </c>
      <c r="BH43" s="17">
        <f t="shared" ref="BH43:BH51" si="93">F43*AO43</f>
        <v>0</v>
      </c>
      <c r="BI43" s="17">
        <f t="shared" ref="BI43:BI51" si="94">F43*AP43</f>
        <v>0</v>
      </c>
      <c r="BJ43" s="17">
        <f t="shared" ref="BJ43:BJ51" si="95">F43*G43</f>
        <v>0</v>
      </c>
    </row>
    <row r="44" spans="1:62" x14ac:dyDescent="0.2">
      <c r="A44" s="4" t="s">
        <v>34</v>
      </c>
      <c r="B44" s="4"/>
      <c r="C44" s="4" t="s">
        <v>179</v>
      </c>
      <c r="D44" s="4" t="s">
        <v>340</v>
      </c>
      <c r="E44" s="4" t="s">
        <v>462</v>
      </c>
      <c r="F44" s="17">
        <v>572.35</v>
      </c>
      <c r="G44" s="17">
        <v>0</v>
      </c>
      <c r="H44" s="17">
        <f t="shared" si="72"/>
        <v>0</v>
      </c>
      <c r="I44" s="17">
        <f t="shared" si="73"/>
        <v>0</v>
      </c>
      <c r="J44" s="17">
        <f t="shared" si="74"/>
        <v>0</v>
      </c>
      <c r="K44" s="17">
        <v>0</v>
      </c>
      <c r="L44" s="17">
        <f t="shared" si="75"/>
        <v>0</v>
      </c>
      <c r="M44" s="29" t="s">
        <v>491</v>
      </c>
      <c r="Z44" s="34">
        <f t="shared" si="76"/>
        <v>0</v>
      </c>
      <c r="AB44" s="34">
        <f t="shared" si="77"/>
        <v>0</v>
      </c>
      <c r="AC44" s="34">
        <f t="shared" si="78"/>
        <v>0</v>
      </c>
      <c r="AD44" s="34">
        <f t="shared" si="79"/>
        <v>0</v>
      </c>
      <c r="AE44" s="34">
        <f t="shared" si="80"/>
        <v>0</v>
      </c>
      <c r="AF44" s="34">
        <f t="shared" si="81"/>
        <v>0</v>
      </c>
      <c r="AG44" s="34">
        <f t="shared" si="82"/>
        <v>0</v>
      </c>
      <c r="AH44" s="34">
        <f t="shared" si="83"/>
        <v>0</v>
      </c>
      <c r="AI44" s="26"/>
      <c r="AJ44" s="17">
        <f t="shared" si="84"/>
        <v>0</v>
      </c>
      <c r="AK44" s="17">
        <f t="shared" si="85"/>
        <v>0</v>
      </c>
      <c r="AL44" s="17">
        <f t="shared" si="86"/>
        <v>0</v>
      </c>
      <c r="AN44" s="34">
        <v>21</v>
      </c>
      <c r="AO44" s="34">
        <f>G44*0.238717695878751</f>
        <v>0</v>
      </c>
      <c r="AP44" s="34">
        <f>G44*(1-0.238717695878751)</f>
        <v>0</v>
      </c>
      <c r="AQ44" s="29" t="s">
        <v>7</v>
      </c>
      <c r="AV44" s="34">
        <f t="shared" si="87"/>
        <v>0</v>
      </c>
      <c r="AW44" s="34">
        <f t="shared" si="88"/>
        <v>0</v>
      </c>
      <c r="AX44" s="34">
        <f t="shared" si="89"/>
        <v>0</v>
      </c>
      <c r="AY44" s="35" t="s">
        <v>507</v>
      </c>
      <c r="AZ44" s="35" t="s">
        <v>531</v>
      </c>
      <c r="BA44" s="26" t="s">
        <v>538</v>
      </c>
      <c r="BC44" s="34">
        <f t="shared" si="90"/>
        <v>0</v>
      </c>
      <c r="BD44" s="34">
        <f t="shared" si="91"/>
        <v>0</v>
      </c>
      <c r="BE44" s="34">
        <v>0</v>
      </c>
      <c r="BF44" s="34">
        <f t="shared" si="92"/>
        <v>0</v>
      </c>
      <c r="BH44" s="17">
        <f t="shared" si="93"/>
        <v>0</v>
      </c>
      <c r="BI44" s="17">
        <f t="shared" si="94"/>
        <v>0</v>
      </c>
      <c r="BJ44" s="17">
        <f t="shared" si="95"/>
        <v>0</v>
      </c>
    </row>
    <row r="45" spans="1:62" x14ac:dyDescent="0.2">
      <c r="A45" s="4" t="s">
        <v>35</v>
      </c>
      <c r="B45" s="4"/>
      <c r="C45" s="4" t="s">
        <v>180</v>
      </c>
      <c r="D45" s="4" t="s">
        <v>341</v>
      </c>
      <c r="E45" s="4" t="s">
        <v>462</v>
      </c>
      <c r="F45" s="17">
        <v>16.25</v>
      </c>
      <c r="G45" s="17">
        <v>0</v>
      </c>
      <c r="H45" s="17">
        <f t="shared" si="72"/>
        <v>0</v>
      </c>
      <c r="I45" s="17">
        <f t="shared" si="73"/>
        <v>0</v>
      </c>
      <c r="J45" s="17">
        <f t="shared" si="74"/>
        <v>0</v>
      </c>
      <c r="K45" s="17">
        <v>0</v>
      </c>
      <c r="L45" s="17">
        <f t="shared" si="75"/>
        <v>0</v>
      </c>
      <c r="M45" s="29" t="s">
        <v>491</v>
      </c>
      <c r="Z45" s="34">
        <f t="shared" si="76"/>
        <v>0</v>
      </c>
      <c r="AB45" s="34">
        <f t="shared" si="77"/>
        <v>0</v>
      </c>
      <c r="AC45" s="34">
        <f t="shared" si="78"/>
        <v>0</v>
      </c>
      <c r="AD45" s="34">
        <f t="shared" si="79"/>
        <v>0</v>
      </c>
      <c r="AE45" s="34">
        <f t="shared" si="80"/>
        <v>0</v>
      </c>
      <c r="AF45" s="34">
        <f t="shared" si="81"/>
        <v>0</v>
      </c>
      <c r="AG45" s="34">
        <f t="shared" si="82"/>
        <v>0</v>
      </c>
      <c r="AH45" s="34">
        <f t="shared" si="83"/>
        <v>0</v>
      </c>
      <c r="AI45" s="26"/>
      <c r="AJ45" s="17">
        <f t="shared" si="84"/>
        <v>0</v>
      </c>
      <c r="AK45" s="17">
        <f t="shared" si="85"/>
        <v>0</v>
      </c>
      <c r="AL45" s="17">
        <f t="shared" si="86"/>
        <v>0</v>
      </c>
      <c r="AN45" s="34">
        <v>21</v>
      </c>
      <c r="AO45" s="34">
        <f>G45*0.416933174833481</f>
        <v>0</v>
      </c>
      <c r="AP45" s="34">
        <f>G45*(1-0.416933174833481)</f>
        <v>0</v>
      </c>
      <c r="AQ45" s="29" t="s">
        <v>7</v>
      </c>
      <c r="AV45" s="34">
        <f t="shared" si="87"/>
        <v>0</v>
      </c>
      <c r="AW45" s="34">
        <f t="shared" si="88"/>
        <v>0</v>
      </c>
      <c r="AX45" s="34">
        <f t="shared" si="89"/>
        <v>0</v>
      </c>
      <c r="AY45" s="35" t="s">
        <v>507</v>
      </c>
      <c r="AZ45" s="35" t="s">
        <v>531</v>
      </c>
      <c r="BA45" s="26" t="s">
        <v>538</v>
      </c>
      <c r="BC45" s="34">
        <f t="shared" si="90"/>
        <v>0</v>
      </c>
      <c r="BD45" s="34">
        <f t="shared" si="91"/>
        <v>0</v>
      </c>
      <c r="BE45" s="34">
        <v>0</v>
      </c>
      <c r="BF45" s="34">
        <f t="shared" si="92"/>
        <v>0</v>
      </c>
      <c r="BH45" s="17">
        <f t="shared" si="93"/>
        <v>0</v>
      </c>
      <c r="BI45" s="17">
        <f t="shared" si="94"/>
        <v>0</v>
      </c>
      <c r="BJ45" s="17">
        <f t="shared" si="95"/>
        <v>0</v>
      </c>
    </row>
    <row r="46" spans="1:62" x14ac:dyDescent="0.2">
      <c r="A46" s="4" t="s">
        <v>36</v>
      </c>
      <c r="B46" s="4"/>
      <c r="C46" s="4" t="s">
        <v>181</v>
      </c>
      <c r="D46" s="4" t="s">
        <v>342</v>
      </c>
      <c r="E46" s="4" t="s">
        <v>462</v>
      </c>
      <c r="F46" s="17">
        <v>617.4</v>
      </c>
      <c r="G46" s="17">
        <v>0</v>
      </c>
      <c r="H46" s="17">
        <f t="shared" si="72"/>
        <v>0</v>
      </c>
      <c r="I46" s="17">
        <f t="shared" si="73"/>
        <v>0</v>
      </c>
      <c r="J46" s="17">
        <f t="shared" si="74"/>
        <v>0</v>
      </c>
      <c r="K46" s="17">
        <v>0</v>
      </c>
      <c r="L46" s="17">
        <f t="shared" si="75"/>
        <v>0</v>
      </c>
      <c r="M46" s="29" t="s">
        <v>491</v>
      </c>
      <c r="Z46" s="34">
        <f t="shared" si="76"/>
        <v>0</v>
      </c>
      <c r="AB46" s="34">
        <f t="shared" si="77"/>
        <v>0</v>
      </c>
      <c r="AC46" s="34">
        <f t="shared" si="78"/>
        <v>0</v>
      </c>
      <c r="AD46" s="34">
        <f t="shared" si="79"/>
        <v>0</v>
      </c>
      <c r="AE46" s="34">
        <f t="shared" si="80"/>
        <v>0</v>
      </c>
      <c r="AF46" s="34">
        <f t="shared" si="81"/>
        <v>0</v>
      </c>
      <c r="AG46" s="34">
        <f t="shared" si="82"/>
        <v>0</v>
      </c>
      <c r="AH46" s="34">
        <f t="shared" si="83"/>
        <v>0</v>
      </c>
      <c r="AI46" s="26"/>
      <c r="AJ46" s="17">
        <f t="shared" si="84"/>
        <v>0</v>
      </c>
      <c r="AK46" s="17">
        <f t="shared" si="85"/>
        <v>0</v>
      </c>
      <c r="AL46" s="17">
        <f t="shared" si="86"/>
        <v>0</v>
      </c>
      <c r="AN46" s="34">
        <v>21</v>
      </c>
      <c r="AO46" s="34">
        <f>G46*0.383388403436689</f>
        <v>0</v>
      </c>
      <c r="AP46" s="34">
        <f>G46*(1-0.383388403436689)</f>
        <v>0</v>
      </c>
      <c r="AQ46" s="29" t="s">
        <v>7</v>
      </c>
      <c r="AV46" s="34">
        <f t="shared" si="87"/>
        <v>0</v>
      </c>
      <c r="AW46" s="34">
        <f t="shared" si="88"/>
        <v>0</v>
      </c>
      <c r="AX46" s="34">
        <f t="shared" si="89"/>
        <v>0</v>
      </c>
      <c r="AY46" s="35" t="s">
        <v>507</v>
      </c>
      <c r="AZ46" s="35" t="s">
        <v>531</v>
      </c>
      <c r="BA46" s="26" t="s">
        <v>538</v>
      </c>
      <c r="BC46" s="34">
        <f t="shared" si="90"/>
        <v>0</v>
      </c>
      <c r="BD46" s="34">
        <f t="shared" si="91"/>
        <v>0</v>
      </c>
      <c r="BE46" s="34">
        <v>0</v>
      </c>
      <c r="BF46" s="34">
        <f t="shared" si="92"/>
        <v>0</v>
      </c>
      <c r="BH46" s="17">
        <f t="shared" si="93"/>
        <v>0</v>
      </c>
      <c r="BI46" s="17">
        <f t="shared" si="94"/>
        <v>0</v>
      </c>
      <c r="BJ46" s="17">
        <f t="shared" si="95"/>
        <v>0</v>
      </c>
    </row>
    <row r="47" spans="1:62" x14ac:dyDescent="0.2">
      <c r="A47" s="4" t="s">
        <v>37</v>
      </c>
      <c r="B47" s="4"/>
      <c r="C47" s="4" t="s">
        <v>182</v>
      </c>
      <c r="D47" s="4" t="s">
        <v>586</v>
      </c>
      <c r="E47" s="4" t="s">
        <v>462</v>
      </c>
      <c r="F47" s="17">
        <v>617.4</v>
      </c>
      <c r="G47" s="17">
        <v>0</v>
      </c>
      <c r="H47" s="17">
        <f t="shared" si="72"/>
        <v>0</v>
      </c>
      <c r="I47" s="17">
        <f t="shared" si="73"/>
        <v>0</v>
      </c>
      <c r="J47" s="17">
        <f t="shared" si="74"/>
        <v>0</v>
      </c>
      <c r="K47" s="17">
        <v>0</v>
      </c>
      <c r="L47" s="17">
        <f t="shared" si="75"/>
        <v>0</v>
      </c>
      <c r="M47" s="29" t="s">
        <v>491</v>
      </c>
      <c r="Z47" s="34">
        <f t="shared" si="76"/>
        <v>0</v>
      </c>
      <c r="AB47" s="34">
        <f t="shared" si="77"/>
        <v>0</v>
      </c>
      <c r="AC47" s="34">
        <f t="shared" si="78"/>
        <v>0</v>
      </c>
      <c r="AD47" s="34">
        <f t="shared" si="79"/>
        <v>0</v>
      </c>
      <c r="AE47" s="34">
        <f t="shared" si="80"/>
        <v>0</v>
      </c>
      <c r="AF47" s="34">
        <f t="shared" si="81"/>
        <v>0</v>
      </c>
      <c r="AG47" s="34">
        <f t="shared" si="82"/>
        <v>0</v>
      </c>
      <c r="AH47" s="34">
        <f t="shared" si="83"/>
        <v>0</v>
      </c>
      <c r="AI47" s="26"/>
      <c r="AJ47" s="17">
        <f t="shared" si="84"/>
        <v>0</v>
      </c>
      <c r="AK47" s="17">
        <f t="shared" si="85"/>
        <v>0</v>
      </c>
      <c r="AL47" s="17">
        <f t="shared" si="86"/>
        <v>0</v>
      </c>
      <c r="AN47" s="34">
        <v>21</v>
      </c>
      <c r="AO47" s="34">
        <f>G47*0.513212291894473</f>
        <v>0</v>
      </c>
      <c r="AP47" s="34">
        <f>G47*(1-0.513212291894473)</f>
        <v>0</v>
      </c>
      <c r="AQ47" s="29" t="s">
        <v>7</v>
      </c>
      <c r="AV47" s="34">
        <f t="shared" si="87"/>
        <v>0</v>
      </c>
      <c r="AW47" s="34">
        <f t="shared" si="88"/>
        <v>0</v>
      </c>
      <c r="AX47" s="34">
        <f t="shared" si="89"/>
        <v>0</v>
      </c>
      <c r="AY47" s="35" t="s">
        <v>507</v>
      </c>
      <c r="AZ47" s="35" t="s">
        <v>531</v>
      </c>
      <c r="BA47" s="26" t="s">
        <v>538</v>
      </c>
      <c r="BC47" s="34">
        <f t="shared" si="90"/>
        <v>0</v>
      </c>
      <c r="BD47" s="34">
        <f t="shared" si="91"/>
        <v>0</v>
      </c>
      <c r="BE47" s="34">
        <v>0</v>
      </c>
      <c r="BF47" s="34">
        <f t="shared" si="92"/>
        <v>0</v>
      </c>
      <c r="BH47" s="17">
        <f t="shared" si="93"/>
        <v>0</v>
      </c>
      <c r="BI47" s="17">
        <f t="shared" si="94"/>
        <v>0</v>
      </c>
      <c r="BJ47" s="17">
        <f t="shared" si="95"/>
        <v>0</v>
      </c>
    </row>
    <row r="48" spans="1:62" x14ac:dyDescent="0.2">
      <c r="A48" s="60" t="s">
        <v>38</v>
      </c>
      <c r="B48" s="60"/>
      <c r="C48" s="60" t="s">
        <v>183</v>
      </c>
      <c r="D48" s="60" t="s">
        <v>343</v>
      </c>
      <c r="E48" s="60" t="s">
        <v>465</v>
      </c>
      <c r="F48" s="61">
        <v>135.5</v>
      </c>
      <c r="G48" s="61">
        <v>0</v>
      </c>
      <c r="H48" s="61">
        <f t="shared" si="72"/>
        <v>0</v>
      </c>
      <c r="I48" s="61">
        <f t="shared" si="73"/>
        <v>0</v>
      </c>
      <c r="J48" s="61">
        <f t="shared" si="74"/>
        <v>0</v>
      </c>
      <c r="K48" s="61">
        <v>0</v>
      </c>
      <c r="L48" s="61">
        <f t="shared" si="75"/>
        <v>0</v>
      </c>
      <c r="M48" s="58" t="s">
        <v>491</v>
      </c>
      <c r="Z48" s="34">
        <f t="shared" si="76"/>
        <v>0</v>
      </c>
      <c r="AB48" s="34">
        <f t="shared" si="77"/>
        <v>0</v>
      </c>
      <c r="AC48" s="34">
        <f t="shared" si="78"/>
        <v>0</v>
      </c>
      <c r="AD48" s="34">
        <f t="shared" si="79"/>
        <v>0</v>
      </c>
      <c r="AE48" s="34">
        <f t="shared" si="80"/>
        <v>0</v>
      </c>
      <c r="AF48" s="34">
        <f t="shared" si="81"/>
        <v>0</v>
      </c>
      <c r="AG48" s="34">
        <f t="shared" si="82"/>
        <v>0</v>
      </c>
      <c r="AH48" s="34">
        <f t="shared" si="83"/>
        <v>0</v>
      </c>
      <c r="AI48" s="26"/>
      <c r="AJ48" s="17">
        <f t="shared" si="84"/>
        <v>0</v>
      </c>
      <c r="AK48" s="17">
        <f t="shared" si="85"/>
        <v>0</v>
      </c>
      <c r="AL48" s="17">
        <f t="shared" si="86"/>
        <v>0</v>
      </c>
      <c r="AN48" s="34">
        <v>21</v>
      </c>
      <c r="AO48" s="34">
        <f>G48*0.437736835189496</f>
        <v>0</v>
      </c>
      <c r="AP48" s="34">
        <f>G48*(1-0.437736835189496)</f>
        <v>0</v>
      </c>
      <c r="AQ48" s="29" t="s">
        <v>7</v>
      </c>
      <c r="AV48" s="34">
        <f t="shared" si="87"/>
        <v>0</v>
      </c>
      <c r="AW48" s="34">
        <f t="shared" si="88"/>
        <v>0</v>
      </c>
      <c r="AX48" s="34">
        <f t="shared" si="89"/>
        <v>0</v>
      </c>
      <c r="AY48" s="35" t="s">
        <v>507</v>
      </c>
      <c r="AZ48" s="35" t="s">
        <v>531</v>
      </c>
      <c r="BA48" s="26" t="s">
        <v>538</v>
      </c>
      <c r="BC48" s="34">
        <f t="shared" si="90"/>
        <v>0</v>
      </c>
      <c r="BD48" s="34">
        <f t="shared" si="91"/>
        <v>0</v>
      </c>
      <c r="BE48" s="34">
        <v>0</v>
      </c>
      <c r="BF48" s="34">
        <f t="shared" si="92"/>
        <v>0</v>
      </c>
      <c r="BH48" s="17">
        <f t="shared" si="93"/>
        <v>0</v>
      </c>
      <c r="BI48" s="17">
        <f t="shared" si="94"/>
        <v>0</v>
      </c>
      <c r="BJ48" s="17">
        <f t="shared" si="95"/>
        <v>0</v>
      </c>
    </row>
    <row r="49" spans="1:62" x14ac:dyDescent="0.2">
      <c r="A49" s="56" t="s">
        <v>39</v>
      </c>
      <c r="B49" s="56"/>
      <c r="C49" s="56" t="s">
        <v>184</v>
      </c>
      <c r="D49" s="56" t="s">
        <v>344</v>
      </c>
      <c r="E49" s="56" t="s">
        <v>465</v>
      </c>
      <c r="F49" s="57">
        <v>101.2</v>
      </c>
      <c r="G49" s="57">
        <v>0</v>
      </c>
      <c r="H49" s="57">
        <f t="shared" si="72"/>
        <v>0</v>
      </c>
      <c r="I49" s="57">
        <f t="shared" si="73"/>
        <v>0</v>
      </c>
      <c r="J49" s="57">
        <f t="shared" si="74"/>
        <v>0</v>
      </c>
      <c r="K49" s="57">
        <v>0</v>
      </c>
      <c r="L49" s="57">
        <f t="shared" si="75"/>
        <v>0</v>
      </c>
      <c r="M49" s="59" t="s">
        <v>491</v>
      </c>
      <c r="Z49" s="34">
        <f t="shared" si="76"/>
        <v>0</v>
      </c>
      <c r="AB49" s="34">
        <f t="shared" si="77"/>
        <v>0</v>
      </c>
      <c r="AC49" s="34">
        <f t="shared" si="78"/>
        <v>0</v>
      </c>
      <c r="AD49" s="34">
        <f t="shared" si="79"/>
        <v>0</v>
      </c>
      <c r="AE49" s="34">
        <f t="shared" si="80"/>
        <v>0</v>
      </c>
      <c r="AF49" s="34">
        <f t="shared" si="81"/>
        <v>0</v>
      </c>
      <c r="AG49" s="34">
        <f t="shared" si="82"/>
        <v>0</v>
      </c>
      <c r="AH49" s="34">
        <f t="shared" si="83"/>
        <v>0</v>
      </c>
      <c r="AI49" s="26"/>
      <c r="AJ49" s="17">
        <f t="shared" si="84"/>
        <v>0</v>
      </c>
      <c r="AK49" s="17">
        <f t="shared" si="85"/>
        <v>0</v>
      </c>
      <c r="AL49" s="17">
        <f t="shared" si="86"/>
        <v>0</v>
      </c>
      <c r="AN49" s="34">
        <v>21</v>
      </c>
      <c r="AO49" s="34">
        <f>G49*0.83969580127742</f>
        <v>0</v>
      </c>
      <c r="AP49" s="34">
        <f>G49*(1-0.83969580127742)</f>
        <v>0</v>
      </c>
      <c r="AQ49" s="29" t="s">
        <v>7</v>
      </c>
      <c r="AV49" s="34">
        <f t="shared" si="87"/>
        <v>0</v>
      </c>
      <c r="AW49" s="34">
        <f t="shared" si="88"/>
        <v>0</v>
      </c>
      <c r="AX49" s="34">
        <f t="shared" si="89"/>
        <v>0</v>
      </c>
      <c r="AY49" s="35" t="s">
        <v>507</v>
      </c>
      <c r="AZ49" s="35" t="s">
        <v>531</v>
      </c>
      <c r="BA49" s="26" t="s">
        <v>538</v>
      </c>
      <c r="BC49" s="34">
        <f t="shared" si="90"/>
        <v>0</v>
      </c>
      <c r="BD49" s="34">
        <f t="shared" si="91"/>
        <v>0</v>
      </c>
      <c r="BE49" s="34">
        <v>0</v>
      </c>
      <c r="BF49" s="34">
        <f t="shared" si="92"/>
        <v>0</v>
      </c>
      <c r="BH49" s="17">
        <f t="shared" si="93"/>
        <v>0</v>
      </c>
      <c r="BI49" s="17">
        <f t="shared" si="94"/>
        <v>0</v>
      </c>
      <c r="BJ49" s="17">
        <f t="shared" si="95"/>
        <v>0</v>
      </c>
    </row>
    <row r="50" spans="1:62" x14ac:dyDescent="0.2">
      <c r="A50" s="4" t="s">
        <v>40</v>
      </c>
      <c r="B50" s="4"/>
      <c r="C50" s="4" t="s">
        <v>185</v>
      </c>
      <c r="D50" s="4" t="s">
        <v>345</v>
      </c>
      <c r="E50" s="4" t="s">
        <v>462</v>
      </c>
      <c r="F50" s="17">
        <v>572.35</v>
      </c>
      <c r="G50" s="17">
        <v>0</v>
      </c>
      <c r="H50" s="17">
        <f t="shared" si="72"/>
        <v>0</v>
      </c>
      <c r="I50" s="17">
        <f t="shared" si="73"/>
        <v>0</v>
      </c>
      <c r="J50" s="17">
        <f t="shared" si="74"/>
        <v>0</v>
      </c>
      <c r="K50" s="17">
        <v>0</v>
      </c>
      <c r="L50" s="17">
        <f t="shared" si="75"/>
        <v>0</v>
      </c>
      <c r="M50" s="29" t="s">
        <v>491</v>
      </c>
      <c r="Z50" s="34">
        <f t="shared" si="76"/>
        <v>0</v>
      </c>
      <c r="AB50" s="34">
        <f t="shared" si="77"/>
        <v>0</v>
      </c>
      <c r="AC50" s="34">
        <f t="shared" si="78"/>
        <v>0</v>
      </c>
      <c r="AD50" s="34">
        <f t="shared" si="79"/>
        <v>0</v>
      </c>
      <c r="AE50" s="34">
        <f t="shared" si="80"/>
        <v>0</v>
      </c>
      <c r="AF50" s="34">
        <f t="shared" si="81"/>
        <v>0</v>
      </c>
      <c r="AG50" s="34">
        <f t="shared" si="82"/>
        <v>0</v>
      </c>
      <c r="AH50" s="34">
        <f t="shared" si="83"/>
        <v>0</v>
      </c>
      <c r="AI50" s="26"/>
      <c r="AJ50" s="17">
        <f t="shared" si="84"/>
        <v>0</v>
      </c>
      <c r="AK50" s="17">
        <f t="shared" si="85"/>
        <v>0</v>
      </c>
      <c r="AL50" s="17">
        <f t="shared" si="86"/>
        <v>0</v>
      </c>
      <c r="AN50" s="34">
        <v>21</v>
      </c>
      <c r="AO50" s="34">
        <f>G50*0.65565484882077</f>
        <v>0</v>
      </c>
      <c r="AP50" s="34">
        <f>G50*(1-0.65565484882077)</f>
        <v>0</v>
      </c>
      <c r="AQ50" s="29" t="s">
        <v>7</v>
      </c>
      <c r="AV50" s="34">
        <f t="shared" si="87"/>
        <v>0</v>
      </c>
      <c r="AW50" s="34">
        <f t="shared" si="88"/>
        <v>0</v>
      </c>
      <c r="AX50" s="34">
        <f t="shared" si="89"/>
        <v>0</v>
      </c>
      <c r="AY50" s="35" t="s">
        <v>507</v>
      </c>
      <c r="AZ50" s="35" t="s">
        <v>531</v>
      </c>
      <c r="BA50" s="26" t="s">
        <v>538</v>
      </c>
      <c r="BC50" s="34">
        <f t="shared" si="90"/>
        <v>0</v>
      </c>
      <c r="BD50" s="34">
        <f t="shared" si="91"/>
        <v>0</v>
      </c>
      <c r="BE50" s="34">
        <v>0</v>
      </c>
      <c r="BF50" s="34">
        <f t="shared" si="92"/>
        <v>0</v>
      </c>
      <c r="BH50" s="17">
        <f t="shared" si="93"/>
        <v>0</v>
      </c>
      <c r="BI50" s="17">
        <f t="shared" si="94"/>
        <v>0</v>
      </c>
      <c r="BJ50" s="17">
        <f t="shared" si="95"/>
        <v>0</v>
      </c>
    </row>
    <row r="51" spans="1:62" x14ac:dyDescent="0.2">
      <c r="A51" s="4" t="s">
        <v>41</v>
      </c>
      <c r="B51" s="4"/>
      <c r="C51" s="4" t="s">
        <v>186</v>
      </c>
      <c r="D51" s="4" t="s">
        <v>346</v>
      </c>
      <c r="E51" s="4" t="s">
        <v>462</v>
      </c>
      <c r="F51" s="17">
        <v>63.32</v>
      </c>
      <c r="G51" s="17">
        <v>0</v>
      </c>
      <c r="H51" s="17">
        <f t="shared" si="72"/>
        <v>0</v>
      </c>
      <c r="I51" s="17">
        <f t="shared" si="73"/>
        <v>0</v>
      </c>
      <c r="J51" s="17">
        <f t="shared" si="74"/>
        <v>0</v>
      </c>
      <c r="K51" s="17">
        <v>0</v>
      </c>
      <c r="L51" s="17">
        <f t="shared" si="75"/>
        <v>0</v>
      </c>
      <c r="M51" s="29" t="s">
        <v>491</v>
      </c>
      <c r="Z51" s="34">
        <f t="shared" si="76"/>
        <v>0</v>
      </c>
      <c r="AB51" s="34">
        <f t="shared" si="77"/>
        <v>0</v>
      </c>
      <c r="AC51" s="34">
        <f t="shared" si="78"/>
        <v>0</v>
      </c>
      <c r="AD51" s="34">
        <f t="shared" si="79"/>
        <v>0</v>
      </c>
      <c r="AE51" s="34">
        <f t="shared" si="80"/>
        <v>0</v>
      </c>
      <c r="AF51" s="34">
        <f t="shared" si="81"/>
        <v>0</v>
      </c>
      <c r="AG51" s="34">
        <f t="shared" si="82"/>
        <v>0</v>
      </c>
      <c r="AH51" s="34">
        <f t="shared" si="83"/>
        <v>0</v>
      </c>
      <c r="AI51" s="26"/>
      <c r="AJ51" s="17">
        <f t="shared" si="84"/>
        <v>0</v>
      </c>
      <c r="AK51" s="17">
        <f t="shared" si="85"/>
        <v>0</v>
      </c>
      <c r="AL51" s="17">
        <f t="shared" si="86"/>
        <v>0</v>
      </c>
      <c r="AN51" s="34">
        <v>21</v>
      </c>
      <c r="AO51" s="34">
        <f>G51*0.661040347940006</f>
        <v>0</v>
      </c>
      <c r="AP51" s="34">
        <f>G51*(1-0.661040347940006)</f>
        <v>0</v>
      </c>
      <c r="AQ51" s="29" t="s">
        <v>7</v>
      </c>
      <c r="AV51" s="34">
        <f t="shared" si="87"/>
        <v>0</v>
      </c>
      <c r="AW51" s="34">
        <f t="shared" si="88"/>
        <v>0</v>
      </c>
      <c r="AX51" s="34">
        <f t="shared" si="89"/>
        <v>0</v>
      </c>
      <c r="AY51" s="35" t="s">
        <v>507</v>
      </c>
      <c r="AZ51" s="35" t="s">
        <v>531</v>
      </c>
      <c r="BA51" s="26" t="s">
        <v>538</v>
      </c>
      <c r="BC51" s="34">
        <f t="shared" si="90"/>
        <v>0</v>
      </c>
      <c r="BD51" s="34">
        <f t="shared" si="91"/>
        <v>0</v>
      </c>
      <c r="BE51" s="34">
        <v>0</v>
      </c>
      <c r="BF51" s="34">
        <f t="shared" si="92"/>
        <v>0</v>
      </c>
      <c r="BH51" s="17">
        <f t="shared" si="93"/>
        <v>0</v>
      </c>
      <c r="BI51" s="17">
        <f t="shared" si="94"/>
        <v>0</v>
      </c>
      <c r="BJ51" s="17">
        <f t="shared" si="95"/>
        <v>0</v>
      </c>
    </row>
    <row r="52" spans="1:62" x14ac:dyDescent="0.2">
      <c r="A52" s="5"/>
      <c r="B52" s="13"/>
      <c r="C52" s="13" t="s">
        <v>69</v>
      </c>
      <c r="D52" s="13" t="s">
        <v>347</v>
      </c>
      <c r="E52" s="5" t="s">
        <v>6</v>
      </c>
      <c r="F52" s="5" t="s">
        <v>6</v>
      </c>
      <c r="G52" s="5" t="s">
        <v>6</v>
      </c>
      <c r="H52" s="37">
        <f>SUM(H53:H61)</f>
        <v>0</v>
      </c>
      <c r="I52" s="37">
        <f>SUM(I53:I61)</f>
        <v>0</v>
      </c>
      <c r="J52" s="37">
        <f>SUM(J53:J61)</f>
        <v>0</v>
      </c>
      <c r="K52" s="26"/>
      <c r="L52" s="37">
        <f>SUM(L53:L61)</f>
        <v>0</v>
      </c>
      <c r="M52" s="26"/>
      <c r="AI52" s="26"/>
      <c r="AS52" s="37">
        <f>SUM(AJ53:AJ61)</f>
        <v>0</v>
      </c>
      <c r="AT52" s="37">
        <f>SUM(AK53:AK61)</f>
        <v>0</v>
      </c>
      <c r="AU52" s="37">
        <f>SUM(AL53:AL61)</f>
        <v>0</v>
      </c>
    </row>
    <row r="53" spans="1:62" x14ac:dyDescent="0.2">
      <c r="A53" s="4" t="s">
        <v>42</v>
      </c>
      <c r="B53" s="4"/>
      <c r="C53" s="4" t="s">
        <v>187</v>
      </c>
      <c r="D53" s="4" t="s">
        <v>348</v>
      </c>
      <c r="E53" s="4" t="s">
        <v>462</v>
      </c>
      <c r="F53" s="17">
        <v>290.8</v>
      </c>
      <c r="G53" s="17">
        <v>0</v>
      </c>
      <c r="H53" s="17">
        <f t="shared" ref="H53:H61" si="96">F53*AO53</f>
        <v>0</v>
      </c>
      <c r="I53" s="17">
        <f t="shared" ref="I53:I61" si="97">F53*AP53</f>
        <v>0</v>
      </c>
      <c r="J53" s="17">
        <f t="shared" ref="J53:J61" si="98">F53*G53</f>
        <v>0</v>
      </c>
      <c r="K53" s="17">
        <v>0</v>
      </c>
      <c r="L53" s="17">
        <f t="shared" ref="L53:L61" si="99">F53*K53</f>
        <v>0</v>
      </c>
      <c r="M53" s="29" t="s">
        <v>491</v>
      </c>
      <c r="Z53" s="34">
        <f t="shared" ref="Z53:Z61" si="100">IF(AQ53="5",BJ53,0)</f>
        <v>0</v>
      </c>
      <c r="AB53" s="34">
        <f t="shared" ref="AB53:AB61" si="101">IF(AQ53="1",BH53,0)</f>
        <v>0</v>
      </c>
      <c r="AC53" s="34">
        <f t="shared" ref="AC53:AC61" si="102">IF(AQ53="1",BI53,0)</f>
        <v>0</v>
      </c>
      <c r="AD53" s="34">
        <f t="shared" ref="AD53:AD61" si="103">IF(AQ53="7",BH53,0)</f>
        <v>0</v>
      </c>
      <c r="AE53" s="34">
        <f t="shared" ref="AE53:AE61" si="104">IF(AQ53="7",BI53,0)</f>
        <v>0</v>
      </c>
      <c r="AF53" s="34">
        <f t="shared" ref="AF53:AF61" si="105">IF(AQ53="2",BH53,0)</f>
        <v>0</v>
      </c>
      <c r="AG53" s="34">
        <f t="shared" ref="AG53:AG61" si="106">IF(AQ53="2",BI53,0)</f>
        <v>0</v>
      </c>
      <c r="AH53" s="34">
        <f t="shared" ref="AH53:AH61" si="107">IF(AQ53="0",BJ53,0)</f>
        <v>0</v>
      </c>
      <c r="AI53" s="26"/>
      <c r="AJ53" s="17">
        <f t="shared" ref="AJ53:AJ61" si="108">IF(AN53=0,J53,0)</f>
        <v>0</v>
      </c>
      <c r="AK53" s="17">
        <f t="shared" ref="AK53:AK61" si="109">IF(AN53=15,J53,0)</f>
        <v>0</v>
      </c>
      <c r="AL53" s="17">
        <f t="shared" ref="AL53:AL61" si="110">IF(AN53=21,J53,0)</f>
        <v>0</v>
      </c>
      <c r="AN53" s="34">
        <v>21</v>
      </c>
      <c r="AO53" s="34">
        <f>G53*0.427613352310659</f>
        <v>0</v>
      </c>
      <c r="AP53" s="34">
        <f>G53*(1-0.427613352310659)</f>
        <v>0</v>
      </c>
      <c r="AQ53" s="29" t="s">
        <v>7</v>
      </c>
      <c r="AV53" s="34">
        <f t="shared" ref="AV53:AV61" si="111">AW53+AX53</f>
        <v>0</v>
      </c>
      <c r="AW53" s="34">
        <f t="shared" ref="AW53:AW61" si="112">F53*AO53</f>
        <v>0</v>
      </c>
      <c r="AX53" s="34">
        <f t="shared" ref="AX53:AX61" si="113">F53*AP53</f>
        <v>0</v>
      </c>
      <c r="AY53" s="35" t="s">
        <v>508</v>
      </c>
      <c r="AZ53" s="35" t="s">
        <v>531</v>
      </c>
      <c r="BA53" s="26" t="s">
        <v>538</v>
      </c>
      <c r="BC53" s="34">
        <f t="shared" ref="BC53:BC61" si="114">AW53+AX53</f>
        <v>0</v>
      </c>
      <c r="BD53" s="34">
        <f t="shared" ref="BD53:BD61" si="115">G53/(100-BE53)*100</f>
        <v>0</v>
      </c>
      <c r="BE53" s="34">
        <v>0</v>
      </c>
      <c r="BF53" s="34">
        <f t="shared" ref="BF53:BF61" si="116">L53</f>
        <v>0</v>
      </c>
      <c r="BH53" s="17">
        <f t="shared" ref="BH53:BH61" si="117">F53*AO53</f>
        <v>0</v>
      </c>
      <c r="BI53" s="17">
        <f t="shared" ref="BI53:BI61" si="118">F53*AP53</f>
        <v>0</v>
      </c>
      <c r="BJ53" s="17">
        <f t="shared" ref="BJ53:BJ61" si="119">F53*G53</f>
        <v>0</v>
      </c>
    </row>
    <row r="54" spans="1:62" x14ac:dyDescent="0.2">
      <c r="A54" s="4" t="s">
        <v>43</v>
      </c>
      <c r="B54" s="4"/>
      <c r="C54" s="4" t="s">
        <v>188</v>
      </c>
      <c r="D54" s="4" t="s">
        <v>349</v>
      </c>
      <c r="E54" s="4" t="s">
        <v>462</v>
      </c>
      <c r="F54" s="17">
        <v>290.8</v>
      </c>
      <c r="G54" s="17">
        <v>0</v>
      </c>
      <c r="H54" s="17">
        <f t="shared" si="96"/>
        <v>0</v>
      </c>
      <c r="I54" s="17">
        <f t="shared" si="97"/>
        <v>0</v>
      </c>
      <c r="J54" s="17">
        <f t="shared" si="98"/>
        <v>0</v>
      </c>
      <c r="K54" s="17">
        <v>0</v>
      </c>
      <c r="L54" s="17">
        <f t="shared" si="99"/>
        <v>0</v>
      </c>
      <c r="M54" s="29" t="s">
        <v>491</v>
      </c>
      <c r="Z54" s="34">
        <f t="shared" si="100"/>
        <v>0</v>
      </c>
      <c r="AB54" s="34">
        <f t="shared" si="101"/>
        <v>0</v>
      </c>
      <c r="AC54" s="34">
        <f t="shared" si="102"/>
        <v>0</v>
      </c>
      <c r="AD54" s="34">
        <f t="shared" si="103"/>
        <v>0</v>
      </c>
      <c r="AE54" s="34">
        <f t="shared" si="104"/>
        <v>0</v>
      </c>
      <c r="AF54" s="34">
        <f t="shared" si="105"/>
        <v>0</v>
      </c>
      <c r="AG54" s="34">
        <f t="shared" si="106"/>
        <v>0</v>
      </c>
      <c r="AH54" s="34">
        <f t="shared" si="107"/>
        <v>0</v>
      </c>
      <c r="AI54" s="26"/>
      <c r="AJ54" s="17">
        <f t="shared" si="108"/>
        <v>0</v>
      </c>
      <c r="AK54" s="17">
        <f t="shared" si="109"/>
        <v>0</v>
      </c>
      <c r="AL54" s="17">
        <f t="shared" si="110"/>
        <v>0</v>
      </c>
      <c r="AN54" s="34">
        <v>21</v>
      </c>
      <c r="AO54" s="34">
        <f>G54*0.317510815952434</f>
        <v>0</v>
      </c>
      <c r="AP54" s="34">
        <f>G54*(1-0.317510815952434)</f>
        <v>0</v>
      </c>
      <c r="AQ54" s="29" t="s">
        <v>7</v>
      </c>
      <c r="AV54" s="34">
        <f t="shared" si="111"/>
        <v>0</v>
      </c>
      <c r="AW54" s="34">
        <f t="shared" si="112"/>
        <v>0</v>
      </c>
      <c r="AX54" s="34">
        <f t="shared" si="113"/>
        <v>0</v>
      </c>
      <c r="AY54" s="35" t="s">
        <v>508</v>
      </c>
      <c r="AZ54" s="35" t="s">
        <v>531</v>
      </c>
      <c r="BA54" s="26" t="s">
        <v>538</v>
      </c>
      <c r="BC54" s="34">
        <f t="shared" si="114"/>
        <v>0</v>
      </c>
      <c r="BD54" s="34">
        <f t="shared" si="115"/>
        <v>0</v>
      </c>
      <c r="BE54" s="34">
        <v>0</v>
      </c>
      <c r="BF54" s="34">
        <f t="shared" si="116"/>
        <v>0</v>
      </c>
      <c r="BH54" s="17">
        <f t="shared" si="117"/>
        <v>0</v>
      </c>
      <c r="BI54" s="17">
        <f t="shared" si="118"/>
        <v>0</v>
      </c>
      <c r="BJ54" s="17">
        <f t="shared" si="119"/>
        <v>0</v>
      </c>
    </row>
    <row r="55" spans="1:62" x14ac:dyDescent="0.2">
      <c r="A55" s="4" t="s">
        <v>44</v>
      </c>
      <c r="B55" s="4"/>
      <c r="C55" s="4" t="s">
        <v>189</v>
      </c>
      <c r="D55" s="4" t="s">
        <v>350</v>
      </c>
      <c r="E55" s="4" t="s">
        <v>463</v>
      </c>
      <c r="F55" s="17">
        <v>37.804000000000002</v>
      </c>
      <c r="G55" s="17">
        <v>0</v>
      </c>
      <c r="H55" s="17">
        <f t="shared" si="96"/>
        <v>0</v>
      </c>
      <c r="I55" s="17">
        <f t="shared" si="97"/>
        <v>0</v>
      </c>
      <c r="J55" s="17">
        <f t="shared" si="98"/>
        <v>0</v>
      </c>
      <c r="K55" s="17">
        <v>0</v>
      </c>
      <c r="L55" s="17">
        <f t="shared" si="99"/>
        <v>0</v>
      </c>
      <c r="M55" s="29" t="s">
        <v>491</v>
      </c>
      <c r="Z55" s="34">
        <f t="shared" si="100"/>
        <v>0</v>
      </c>
      <c r="AB55" s="34">
        <f t="shared" si="101"/>
        <v>0</v>
      </c>
      <c r="AC55" s="34">
        <f t="shared" si="102"/>
        <v>0</v>
      </c>
      <c r="AD55" s="34">
        <f t="shared" si="103"/>
        <v>0</v>
      </c>
      <c r="AE55" s="34">
        <f t="shared" si="104"/>
        <v>0</v>
      </c>
      <c r="AF55" s="34">
        <f t="shared" si="105"/>
        <v>0</v>
      </c>
      <c r="AG55" s="34">
        <f t="shared" si="106"/>
        <v>0</v>
      </c>
      <c r="AH55" s="34">
        <f t="shared" si="107"/>
        <v>0</v>
      </c>
      <c r="AI55" s="26"/>
      <c r="AJ55" s="17">
        <f t="shared" si="108"/>
        <v>0</v>
      </c>
      <c r="AK55" s="17">
        <f t="shared" si="109"/>
        <v>0</v>
      </c>
      <c r="AL55" s="17">
        <f t="shared" si="110"/>
        <v>0</v>
      </c>
      <c r="AN55" s="34">
        <v>21</v>
      </c>
      <c r="AO55" s="34">
        <f>G55*0.0902655020430746</f>
        <v>0</v>
      </c>
      <c r="AP55" s="34">
        <f>G55*(1-0.0902655020430746)</f>
        <v>0</v>
      </c>
      <c r="AQ55" s="29" t="s">
        <v>7</v>
      </c>
      <c r="AV55" s="34">
        <f t="shared" si="111"/>
        <v>0</v>
      </c>
      <c r="AW55" s="34">
        <f t="shared" si="112"/>
        <v>0</v>
      </c>
      <c r="AX55" s="34">
        <f t="shared" si="113"/>
        <v>0</v>
      </c>
      <c r="AY55" s="35" t="s">
        <v>508</v>
      </c>
      <c r="AZ55" s="35" t="s">
        <v>531</v>
      </c>
      <c r="BA55" s="26" t="s">
        <v>538</v>
      </c>
      <c r="BC55" s="34">
        <f t="shared" si="114"/>
        <v>0</v>
      </c>
      <c r="BD55" s="34">
        <f t="shared" si="115"/>
        <v>0</v>
      </c>
      <c r="BE55" s="34">
        <v>0</v>
      </c>
      <c r="BF55" s="34">
        <f t="shared" si="116"/>
        <v>0</v>
      </c>
      <c r="BH55" s="17">
        <f t="shared" si="117"/>
        <v>0</v>
      </c>
      <c r="BI55" s="17">
        <f t="shared" si="118"/>
        <v>0</v>
      </c>
      <c r="BJ55" s="17">
        <f t="shared" si="119"/>
        <v>0</v>
      </c>
    </row>
    <row r="56" spans="1:62" x14ac:dyDescent="0.2">
      <c r="A56" s="4" t="s">
        <v>45</v>
      </c>
      <c r="B56" s="4"/>
      <c r="C56" s="4" t="s">
        <v>190</v>
      </c>
      <c r="D56" s="4" t="s">
        <v>351</v>
      </c>
      <c r="E56" s="4" t="s">
        <v>463</v>
      </c>
      <c r="F56" s="17">
        <v>37.804000000000002</v>
      </c>
      <c r="G56" s="17">
        <v>0</v>
      </c>
      <c r="H56" s="17">
        <f t="shared" si="96"/>
        <v>0</v>
      </c>
      <c r="I56" s="17">
        <f t="shared" si="97"/>
        <v>0</v>
      </c>
      <c r="J56" s="17">
        <f t="shared" si="98"/>
        <v>0</v>
      </c>
      <c r="K56" s="17">
        <v>0</v>
      </c>
      <c r="L56" s="17">
        <f t="shared" si="99"/>
        <v>0</v>
      </c>
      <c r="M56" s="29" t="s">
        <v>491</v>
      </c>
      <c r="Z56" s="34">
        <f t="shared" si="100"/>
        <v>0</v>
      </c>
      <c r="AB56" s="34">
        <f t="shared" si="101"/>
        <v>0</v>
      </c>
      <c r="AC56" s="34">
        <f t="shared" si="102"/>
        <v>0</v>
      </c>
      <c r="AD56" s="34">
        <f t="shared" si="103"/>
        <v>0</v>
      </c>
      <c r="AE56" s="34">
        <f t="shared" si="104"/>
        <v>0</v>
      </c>
      <c r="AF56" s="34">
        <f t="shared" si="105"/>
        <v>0</v>
      </c>
      <c r="AG56" s="34">
        <f t="shared" si="106"/>
        <v>0</v>
      </c>
      <c r="AH56" s="34">
        <f t="shared" si="107"/>
        <v>0</v>
      </c>
      <c r="AI56" s="26"/>
      <c r="AJ56" s="17">
        <f t="shared" si="108"/>
        <v>0</v>
      </c>
      <c r="AK56" s="17">
        <f t="shared" si="109"/>
        <v>0</v>
      </c>
      <c r="AL56" s="17">
        <f t="shared" si="110"/>
        <v>0</v>
      </c>
      <c r="AN56" s="34">
        <v>21</v>
      </c>
      <c r="AO56" s="34">
        <f>G56*0</f>
        <v>0</v>
      </c>
      <c r="AP56" s="34">
        <f>G56*(1-0)</f>
        <v>0</v>
      </c>
      <c r="AQ56" s="29" t="s">
        <v>7</v>
      </c>
      <c r="AV56" s="34">
        <f t="shared" si="111"/>
        <v>0</v>
      </c>
      <c r="AW56" s="34">
        <f t="shared" si="112"/>
        <v>0</v>
      </c>
      <c r="AX56" s="34">
        <f t="shared" si="113"/>
        <v>0</v>
      </c>
      <c r="AY56" s="35" t="s">
        <v>508</v>
      </c>
      <c r="AZ56" s="35" t="s">
        <v>531</v>
      </c>
      <c r="BA56" s="26" t="s">
        <v>538</v>
      </c>
      <c r="BC56" s="34">
        <f t="shared" si="114"/>
        <v>0</v>
      </c>
      <c r="BD56" s="34">
        <f t="shared" si="115"/>
        <v>0</v>
      </c>
      <c r="BE56" s="34">
        <v>0</v>
      </c>
      <c r="BF56" s="34">
        <f t="shared" si="116"/>
        <v>0</v>
      </c>
      <c r="BH56" s="17">
        <f t="shared" si="117"/>
        <v>0</v>
      </c>
      <c r="BI56" s="17">
        <f t="shared" si="118"/>
        <v>0</v>
      </c>
      <c r="BJ56" s="17">
        <f t="shared" si="119"/>
        <v>0</v>
      </c>
    </row>
    <row r="57" spans="1:62" x14ac:dyDescent="0.2">
      <c r="A57" s="4" t="s">
        <v>46</v>
      </c>
      <c r="B57" s="4"/>
      <c r="C57" s="4" t="s">
        <v>191</v>
      </c>
      <c r="D57" s="4" t="s">
        <v>352</v>
      </c>
      <c r="E57" s="4" t="s">
        <v>463</v>
      </c>
      <c r="F57" s="17">
        <v>17.448</v>
      </c>
      <c r="G57" s="17">
        <v>0</v>
      </c>
      <c r="H57" s="17">
        <f t="shared" si="96"/>
        <v>0</v>
      </c>
      <c r="I57" s="17">
        <f t="shared" si="97"/>
        <v>0</v>
      </c>
      <c r="J57" s="17">
        <f t="shared" si="98"/>
        <v>0</v>
      </c>
      <c r="K57" s="17">
        <v>0</v>
      </c>
      <c r="L57" s="17">
        <f t="shared" si="99"/>
        <v>0</v>
      </c>
      <c r="M57" s="29" t="s">
        <v>491</v>
      </c>
      <c r="Z57" s="34">
        <f t="shared" si="100"/>
        <v>0</v>
      </c>
      <c r="AB57" s="34">
        <f t="shared" si="101"/>
        <v>0</v>
      </c>
      <c r="AC57" s="34">
        <f t="shared" si="102"/>
        <v>0</v>
      </c>
      <c r="AD57" s="34">
        <f t="shared" si="103"/>
        <v>0</v>
      </c>
      <c r="AE57" s="34">
        <f t="shared" si="104"/>
        <v>0</v>
      </c>
      <c r="AF57" s="34">
        <f t="shared" si="105"/>
        <v>0</v>
      </c>
      <c r="AG57" s="34">
        <f t="shared" si="106"/>
        <v>0</v>
      </c>
      <c r="AH57" s="34">
        <f t="shared" si="107"/>
        <v>0</v>
      </c>
      <c r="AI57" s="26"/>
      <c r="AJ57" s="17">
        <f t="shared" si="108"/>
        <v>0</v>
      </c>
      <c r="AK57" s="17">
        <f t="shared" si="109"/>
        <v>0</v>
      </c>
      <c r="AL57" s="17">
        <f t="shared" si="110"/>
        <v>0</v>
      </c>
      <c r="AN57" s="34">
        <v>21</v>
      </c>
      <c r="AO57" s="34">
        <f>G57*0</f>
        <v>0</v>
      </c>
      <c r="AP57" s="34">
        <f>G57*(1-0)</f>
        <v>0</v>
      </c>
      <c r="AQ57" s="29" t="s">
        <v>7</v>
      </c>
      <c r="AV57" s="34">
        <f t="shared" si="111"/>
        <v>0</v>
      </c>
      <c r="AW57" s="34">
        <f t="shared" si="112"/>
        <v>0</v>
      </c>
      <c r="AX57" s="34">
        <f t="shared" si="113"/>
        <v>0</v>
      </c>
      <c r="AY57" s="35" t="s">
        <v>508</v>
      </c>
      <c r="AZ57" s="35" t="s">
        <v>531</v>
      </c>
      <c r="BA57" s="26" t="s">
        <v>538</v>
      </c>
      <c r="BC57" s="34">
        <f t="shared" si="114"/>
        <v>0</v>
      </c>
      <c r="BD57" s="34">
        <f t="shared" si="115"/>
        <v>0</v>
      </c>
      <c r="BE57" s="34">
        <v>0</v>
      </c>
      <c r="BF57" s="34">
        <f t="shared" si="116"/>
        <v>0</v>
      </c>
      <c r="BH57" s="17">
        <f t="shared" si="117"/>
        <v>0</v>
      </c>
      <c r="BI57" s="17">
        <f t="shared" si="118"/>
        <v>0</v>
      </c>
      <c r="BJ57" s="17">
        <f t="shared" si="119"/>
        <v>0</v>
      </c>
    </row>
    <row r="58" spans="1:62" x14ac:dyDescent="0.2">
      <c r="A58" s="4" t="s">
        <v>47</v>
      </c>
      <c r="B58" s="4"/>
      <c r="C58" s="4" t="s">
        <v>192</v>
      </c>
      <c r="D58" s="4" t="s">
        <v>353</v>
      </c>
      <c r="E58" s="4" t="s">
        <v>466</v>
      </c>
      <c r="F58" s="17">
        <v>1.101</v>
      </c>
      <c r="G58" s="17">
        <v>0</v>
      </c>
      <c r="H58" s="17">
        <f t="shared" si="96"/>
        <v>0</v>
      </c>
      <c r="I58" s="17">
        <f t="shared" si="97"/>
        <v>0</v>
      </c>
      <c r="J58" s="17">
        <f t="shared" si="98"/>
        <v>0</v>
      </c>
      <c r="K58" s="17">
        <v>0</v>
      </c>
      <c r="L58" s="17">
        <f t="shared" si="99"/>
        <v>0</v>
      </c>
      <c r="M58" s="29" t="s">
        <v>491</v>
      </c>
      <c r="Z58" s="34">
        <f t="shared" si="100"/>
        <v>0</v>
      </c>
      <c r="AB58" s="34">
        <f t="shared" si="101"/>
        <v>0</v>
      </c>
      <c r="AC58" s="34">
        <f t="shared" si="102"/>
        <v>0</v>
      </c>
      <c r="AD58" s="34">
        <f t="shared" si="103"/>
        <v>0</v>
      </c>
      <c r="AE58" s="34">
        <f t="shared" si="104"/>
        <v>0</v>
      </c>
      <c r="AF58" s="34">
        <f t="shared" si="105"/>
        <v>0</v>
      </c>
      <c r="AG58" s="34">
        <f t="shared" si="106"/>
        <v>0</v>
      </c>
      <c r="AH58" s="34">
        <f t="shared" si="107"/>
        <v>0</v>
      </c>
      <c r="AI58" s="26"/>
      <c r="AJ58" s="17">
        <f t="shared" si="108"/>
        <v>0</v>
      </c>
      <c r="AK58" s="17">
        <f t="shared" si="109"/>
        <v>0</v>
      </c>
      <c r="AL58" s="17">
        <f t="shared" si="110"/>
        <v>0</v>
      </c>
      <c r="AN58" s="34">
        <v>21</v>
      </c>
      <c r="AO58" s="34">
        <f>G58*0.80702967791746</f>
        <v>0</v>
      </c>
      <c r="AP58" s="34">
        <f>G58*(1-0.80702967791746)</f>
        <v>0</v>
      </c>
      <c r="AQ58" s="29" t="s">
        <v>7</v>
      </c>
      <c r="AV58" s="34">
        <f t="shared" si="111"/>
        <v>0</v>
      </c>
      <c r="AW58" s="34">
        <f t="shared" si="112"/>
        <v>0</v>
      </c>
      <c r="AX58" s="34">
        <f t="shared" si="113"/>
        <v>0</v>
      </c>
      <c r="AY58" s="35" t="s">
        <v>508</v>
      </c>
      <c r="AZ58" s="35" t="s">
        <v>531</v>
      </c>
      <c r="BA58" s="26" t="s">
        <v>538</v>
      </c>
      <c r="BC58" s="34">
        <f t="shared" si="114"/>
        <v>0</v>
      </c>
      <c r="BD58" s="34">
        <f t="shared" si="115"/>
        <v>0</v>
      </c>
      <c r="BE58" s="34">
        <v>0</v>
      </c>
      <c r="BF58" s="34">
        <f t="shared" si="116"/>
        <v>0</v>
      </c>
      <c r="BH58" s="17">
        <f t="shared" si="117"/>
        <v>0</v>
      </c>
      <c r="BI58" s="17">
        <f t="shared" si="118"/>
        <v>0</v>
      </c>
      <c r="BJ58" s="17">
        <f t="shared" si="119"/>
        <v>0</v>
      </c>
    </row>
    <row r="59" spans="1:62" x14ac:dyDescent="0.2">
      <c r="A59" s="4" t="s">
        <v>48</v>
      </c>
      <c r="B59" s="4"/>
      <c r="C59" s="4" t="s">
        <v>193</v>
      </c>
      <c r="D59" s="4" t="s">
        <v>353</v>
      </c>
      <c r="E59" s="4" t="s">
        <v>466</v>
      </c>
      <c r="F59" s="17">
        <v>2.871</v>
      </c>
      <c r="G59" s="17">
        <v>0</v>
      </c>
      <c r="H59" s="17">
        <f t="shared" si="96"/>
        <v>0</v>
      </c>
      <c r="I59" s="17">
        <f t="shared" si="97"/>
        <v>0</v>
      </c>
      <c r="J59" s="17">
        <f t="shared" si="98"/>
        <v>0</v>
      </c>
      <c r="K59" s="17">
        <v>0</v>
      </c>
      <c r="L59" s="17">
        <f t="shared" si="99"/>
        <v>0</v>
      </c>
      <c r="M59" s="29" t="s">
        <v>491</v>
      </c>
      <c r="Z59" s="34">
        <f t="shared" si="100"/>
        <v>0</v>
      </c>
      <c r="AB59" s="34">
        <f t="shared" si="101"/>
        <v>0</v>
      </c>
      <c r="AC59" s="34">
        <f t="shared" si="102"/>
        <v>0</v>
      </c>
      <c r="AD59" s="34">
        <f t="shared" si="103"/>
        <v>0</v>
      </c>
      <c r="AE59" s="34">
        <f t="shared" si="104"/>
        <v>0</v>
      </c>
      <c r="AF59" s="34">
        <f t="shared" si="105"/>
        <v>0</v>
      </c>
      <c r="AG59" s="34">
        <f t="shared" si="106"/>
        <v>0</v>
      </c>
      <c r="AH59" s="34">
        <f t="shared" si="107"/>
        <v>0</v>
      </c>
      <c r="AI59" s="26"/>
      <c r="AJ59" s="17">
        <f t="shared" si="108"/>
        <v>0</v>
      </c>
      <c r="AK59" s="17">
        <f t="shared" si="109"/>
        <v>0</v>
      </c>
      <c r="AL59" s="17">
        <f t="shared" si="110"/>
        <v>0</v>
      </c>
      <c r="AN59" s="34">
        <v>21</v>
      </c>
      <c r="AO59" s="34">
        <f>G59*0.80686741714594</f>
        <v>0</v>
      </c>
      <c r="AP59" s="34">
        <f>G59*(1-0.80686741714594)</f>
        <v>0</v>
      </c>
      <c r="AQ59" s="29" t="s">
        <v>7</v>
      </c>
      <c r="AV59" s="34">
        <f t="shared" si="111"/>
        <v>0</v>
      </c>
      <c r="AW59" s="34">
        <f t="shared" si="112"/>
        <v>0</v>
      </c>
      <c r="AX59" s="34">
        <f t="shared" si="113"/>
        <v>0</v>
      </c>
      <c r="AY59" s="35" t="s">
        <v>508</v>
      </c>
      <c r="AZ59" s="35" t="s">
        <v>531</v>
      </c>
      <c r="BA59" s="26" t="s">
        <v>538</v>
      </c>
      <c r="BC59" s="34">
        <f t="shared" si="114"/>
        <v>0</v>
      </c>
      <c r="BD59" s="34">
        <f t="shared" si="115"/>
        <v>0</v>
      </c>
      <c r="BE59" s="34">
        <v>0</v>
      </c>
      <c r="BF59" s="34">
        <f t="shared" si="116"/>
        <v>0</v>
      </c>
      <c r="BH59" s="17">
        <f t="shared" si="117"/>
        <v>0</v>
      </c>
      <c r="BI59" s="17">
        <f t="shared" si="118"/>
        <v>0</v>
      </c>
      <c r="BJ59" s="17">
        <f t="shared" si="119"/>
        <v>0</v>
      </c>
    </row>
    <row r="60" spans="1:62" x14ac:dyDescent="0.2">
      <c r="A60" s="4" t="s">
        <v>49</v>
      </c>
      <c r="B60" s="4"/>
      <c r="C60" s="4" t="s">
        <v>194</v>
      </c>
      <c r="D60" s="4" t="s">
        <v>354</v>
      </c>
      <c r="E60" s="4" t="s">
        <v>462</v>
      </c>
      <c r="F60" s="17">
        <v>155.5</v>
      </c>
      <c r="G60" s="17">
        <v>0</v>
      </c>
      <c r="H60" s="17">
        <f t="shared" si="96"/>
        <v>0</v>
      </c>
      <c r="I60" s="17">
        <f t="shared" si="97"/>
        <v>0</v>
      </c>
      <c r="J60" s="17">
        <f t="shared" si="98"/>
        <v>0</v>
      </c>
      <c r="K60" s="17">
        <v>0</v>
      </c>
      <c r="L60" s="17">
        <f t="shared" si="99"/>
        <v>0</v>
      </c>
      <c r="M60" s="29" t="s">
        <v>491</v>
      </c>
      <c r="Z60" s="34">
        <f t="shared" si="100"/>
        <v>0</v>
      </c>
      <c r="AB60" s="34">
        <f t="shared" si="101"/>
        <v>0</v>
      </c>
      <c r="AC60" s="34">
        <f t="shared" si="102"/>
        <v>0</v>
      </c>
      <c r="AD60" s="34">
        <f t="shared" si="103"/>
        <v>0</v>
      </c>
      <c r="AE60" s="34">
        <f t="shared" si="104"/>
        <v>0</v>
      </c>
      <c r="AF60" s="34">
        <f t="shared" si="105"/>
        <v>0</v>
      </c>
      <c r="AG60" s="34">
        <f t="shared" si="106"/>
        <v>0</v>
      </c>
      <c r="AH60" s="34">
        <f t="shared" si="107"/>
        <v>0</v>
      </c>
      <c r="AI60" s="26"/>
      <c r="AJ60" s="17">
        <f t="shared" si="108"/>
        <v>0</v>
      </c>
      <c r="AK60" s="17">
        <f t="shared" si="109"/>
        <v>0</v>
      </c>
      <c r="AL60" s="17">
        <f t="shared" si="110"/>
        <v>0</v>
      </c>
      <c r="AN60" s="34">
        <v>21</v>
      </c>
      <c r="AO60" s="34">
        <f>G60*0.586389815797544</f>
        <v>0</v>
      </c>
      <c r="AP60" s="34">
        <f>G60*(1-0.586389815797544)</f>
        <v>0</v>
      </c>
      <c r="AQ60" s="29" t="s">
        <v>7</v>
      </c>
      <c r="AV60" s="34">
        <f t="shared" si="111"/>
        <v>0</v>
      </c>
      <c r="AW60" s="34">
        <f t="shared" si="112"/>
        <v>0</v>
      </c>
      <c r="AX60" s="34">
        <f t="shared" si="113"/>
        <v>0</v>
      </c>
      <c r="AY60" s="35" t="s">
        <v>508</v>
      </c>
      <c r="AZ60" s="35" t="s">
        <v>531</v>
      </c>
      <c r="BA60" s="26" t="s">
        <v>538</v>
      </c>
      <c r="BC60" s="34">
        <f t="shared" si="114"/>
        <v>0</v>
      </c>
      <c r="BD60" s="34">
        <f t="shared" si="115"/>
        <v>0</v>
      </c>
      <c r="BE60" s="34">
        <v>0</v>
      </c>
      <c r="BF60" s="34">
        <f t="shared" si="116"/>
        <v>0</v>
      </c>
      <c r="BH60" s="17">
        <f t="shared" si="117"/>
        <v>0</v>
      </c>
      <c r="BI60" s="17">
        <f t="shared" si="118"/>
        <v>0</v>
      </c>
      <c r="BJ60" s="17">
        <f t="shared" si="119"/>
        <v>0</v>
      </c>
    </row>
    <row r="61" spans="1:62" x14ac:dyDescent="0.2">
      <c r="A61" s="4" t="s">
        <v>50</v>
      </c>
      <c r="B61" s="4"/>
      <c r="C61" s="4" t="s">
        <v>195</v>
      </c>
      <c r="D61" s="4" t="s">
        <v>355</v>
      </c>
      <c r="E61" s="4" t="s">
        <v>462</v>
      </c>
      <c r="F61" s="17">
        <v>71.459999999999994</v>
      </c>
      <c r="G61" s="17">
        <v>0</v>
      </c>
      <c r="H61" s="17">
        <f t="shared" si="96"/>
        <v>0</v>
      </c>
      <c r="I61" s="17">
        <f t="shared" si="97"/>
        <v>0</v>
      </c>
      <c r="J61" s="17">
        <f t="shared" si="98"/>
        <v>0</v>
      </c>
      <c r="K61" s="17">
        <v>0</v>
      </c>
      <c r="L61" s="17">
        <f t="shared" si="99"/>
        <v>0</v>
      </c>
      <c r="M61" s="29" t="s">
        <v>491</v>
      </c>
      <c r="Z61" s="34">
        <f t="shared" si="100"/>
        <v>0</v>
      </c>
      <c r="AB61" s="34">
        <f t="shared" si="101"/>
        <v>0</v>
      </c>
      <c r="AC61" s="34">
        <f t="shared" si="102"/>
        <v>0</v>
      </c>
      <c r="AD61" s="34">
        <f t="shared" si="103"/>
        <v>0</v>
      </c>
      <c r="AE61" s="34">
        <f t="shared" si="104"/>
        <v>0</v>
      </c>
      <c r="AF61" s="34">
        <f t="shared" si="105"/>
        <v>0</v>
      </c>
      <c r="AG61" s="34">
        <f t="shared" si="106"/>
        <v>0</v>
      </c>
      <c r="AH61" s="34">
        <f t="shared" si="107"/>
        <v>0</v>
      </c>
      <c r="AI61" s="26"/>
      <c r="AJ61" s="17">
        <f t="shared" si="108"/>
        <v>0</v>
      </c>
      <c r="AK61" s="17">
        <f t="shared" si="109"/>
        <v>0</v>
      </c>
      <c r="AL61" s="17">
        <f t="shared" si="110"/>
        <v>0</v>
      </c>
      <c r="AN61" s="34">
        <v>21</v>
      </c>
      <c r="AO61" s="34">
        <f>G61*0.389818713252983</f>
        <v>0</v>
      </c>
      <c r="AP61" s="34">
        <f>G61*(1-0.389818713252983)</f>
        <v>0</v>
      </c>
      <c r="AQ61" s="29" t="s">
        <v>7</v>
      </c>
      <c r="AV61" s="34">
        <f t="shared" si="111"/>
        <v>0</v>
      </c>
      <c r="AW61" s="34">
        <f t="shared" si="112"/>
        <v>0</v>
      </c>
      <c r="AX61" s="34">
        <f t="shared" si="113"/>
        <v>0</v>
      </c>
      <c r="AY61" s="35" t="s">
        <v>508</v>
      </c>
      <c r="AZ61" s="35" t="s">
        <v>531</v>
      </c>
      <c r="BA61" s="26" t="s">
        <v>538</v>
      </c>
      <c r="BC61" s="34">
        <f t="shared" si="114"/>
        <v>0</v>
      </c>
      <c r="BD61" s="34">
        <f t="shared" si="115"/>
        <v>0</v>
      </c>
      <c r="BE61" s="34">
        <v>0</v>
      </c>
      <c r="BF61" s="34">
        <f t="shared" si="116"/>
        <v>0</v>
      </c>
      <c r="BH61" s="17">
        <f t="shared" si="117"/>
        <v>0</v>
      </c>
      <c r="BI61" s="17">
        <f t="shared" si="118"/>
        <v>0</v>
      </c>
      <c r="BJ61" s="17">
        <f t="shared" si="119"/>
        <v>0</v>
      </c>
    </row>
    <row r="62" spans="1:62" x14ac:dyDescent="0.2">
      <c r="A62" s="5"/>
      <c r="B62" s="13"/>
      <c r="C62" s="13" t="s">
        <v>70</v>
      </c>
      <c r="D62" s="13" t="s">
        <v>356</v>
      </c>
      <c r="E62" s="5" t="s">
        <v>6</v>
      </c>
      <c r="F62" s="5" t="s">
        <v>6</v>
      </c>
      <c r="G62" s="5" t="s">
        <v>6</v>
      </c>
      <c r="H62" s="37">
        <f>SUM(H63:H64)</f>
        <v>0</v>
      </c>
      <c r="I62" s="37">
        <f>SUM(I63:I64)</f>
        <v>0</v>
      </c>
      <c r="J62" s="37">
        <f>SUM(J63:J64)</f>
        <v>0</v>
      </c>
      <c r="K62" s="26"/>
      <c r="L62" s="37">
        <f>SUM(L63:L64)</f>
        <v>0</v>
      </c>
      <c r="M62" s="26"/>
      <c r="AI62" s="26"/>
      <c r="AS62" s="37">
        <f>SUM(AJ63:AJ64)</f>
        <v>0</v>
      </c>
      <c r="AT62" s="37">
        <f>SUM(AK63:AK64)</f>
        <v>0</v>
      </c>
      <c r="AU62" s="37">
        <f>SUM(AL63:AL64)</f>
        <v>0</v>
      </c>
    </row>
    <row r="63" spans="1:62" x14ac:dyDescent="0.2">
      <c r="A63" s="4" t="s">
        <v>51</v>
      </c>
      <c r="B63" s="4"/>
      <c r="C63" s="4" t="s">
        <v>196</v>
      </c>
      <c r="D63" s="4" t="s">
        <v>357</v>
      </c>
      <c r="E63" s="4" t="s">
        <v>464</v>
      </c>
      <c r="F63" s="17">
        <v>8</v>
      </c>
      <c r="G63" s="17">
        <v>0</v>
      </c>
      <c r="H63" s="17">
        <f>F63*AO63</f>
        <v>0</v>
      </c>
      <c r="I63" s="17">
        <f>F63*AP63</f>
        <v>0</v>
      </c>
      <c r="J63" s="17">
        <f>F63*G63</f>
        <v>0</v>
      </c>
      <c r="K63" s="17">
        <v>0</v>
      </c>
      <c r="L63" s="17">
        <f>F63*K63</f>
        <v>0</v>
      </c>
      <c r="M63" s="29" t="s">
        <v>491</v>
      </c>
      <c r="Z63" s="34">
        <f>IF(AQ63="5",BJ63,0)</f>
        <v>0</v>
      </c>
      <c r="AB63" s="34">
        <f>IF(AQ63="1",BH63,0)</f>
        <v>0</v>
      </c>
      <c r="AC63" s="34">
        <f>IF(AQ63="1",BI63,0)</f>
        <v>0</v>
      </c>
      <c r="AD63" s="34">
        <f>IF(AQ63="7",BH63,0)</f>
        <v>0</v>
      </c>
      <c r="AE63" s="34">
        <f>IF(AQ63="7",BI63,0)</f>
        <v>0</v>
      </c>
      <c r="AF63" s="34">
        <f>IF(AQ63="2",BH63,0)</f>
        <v>0</v>
      </c>
      <c r="AG63" s="34">
        <f>IF(AQ63="2",BI63,0)</f>
        <v>0</v>
      </c>
      <c r="AH63" s="34">
        <f>IF(AQ63="0",BJ63,0)</f>
        <v>0</v>
      </c>
      <c r="AI63" s="26"/>
      <c r="AJ63" s="17">
        <f>IF(AN63=0,J63,0)</f>
        <v>0</v>
      </c>
      <c r="AK63" s="17">
        <f>IF(AN63=15,J63,0)</f>
        <v>0</v>
      </c>
      <c r="AL63" s="17">
        <f>IF(AN63=21,J63,0)</f>
        <v>0</v>
      </c>
      <c r="AN63" s="34">
        <v>21</v>
      </c>
      <c r="AO63" s="34">
        <f>G63*0.581787710205628</f>
        <v>0</v>
      </c>
      <c r="AP63" s="34">
        <f>G63*(1-0.581787710205628)</f>
        <v>0</v>
      </c>
      <c r="AQ63" s="29" t="s">
        <v>7</v>
      </c>
      <c r="AV63" s="34">
        <f>AW63+AX63</f>
        <v>0</v>
      </c>
      <c r="AW63" s="34">
        <f>F63*AO63</f>
        <v>0</v>
      </c>
      <c r="AX63" s="34">
        <f>F63*AP63</f>
        <v>0</v>
      </c>
      <c r="AY63" s="35" t="s">
        <v>509</v>
      </c>
      <c r="AZ63" s="35" t="s">
        <v>531</v>
      </c>
      <c r="BA63" s="26" t="s">
        <v>538</v>
      </c>
      <c r="BC63" s="34">
        <f>AW63+AX63</f>
        <v>0</v>
      </c>
      <c r="BD63" s="34">
        <f>G63/(100-BE63)*100</f>
        <v>0</v>
      </c>
      <c r="BE63" s="34">
        <v>0</v>
      </c>
      <c r="BF63" s="34">
        <f>L63</f>
        <v>0</v>
      </c>
      <c r="BH63" s="17">
        <f>F63*AO63</f>
        <v>0</v>
      </c>
      <c r="BI63" s="17">
        <f>F63*AP63</f>
        <v>0</v>
      </c>
      <c r="BJ63" s="17">
        <f>F63*G63</f>
        <v>0</v>
      </c>
    </row>
    <row r="64" spans="1:62" x14ac:dyDescent="0.2">
      <c r="A64" s="4" t="s">
        <v>52</v>
      </c>
      <c r="B64" s="4"/>
      <c r="C64" s="4" t="s">
        <v>197</v>
      </c>
      <c r="D64" s="4" t="s">
        <v>358</v>
      </c>
      <c r="E64" s="4" t="s">
        <v>464</v>
      </c>
      <c r="F64" s="17">
        <v>3</v>
      </c>
      <c r="G64" s="17">
        <v>0</v>
      </c>
      <c r="H64" s="17">
        <f>F64*AO64</f>
        <v>0</v>
      </c>
      <c r="I64" s="17">
        <f>F64*AP64</f>
        <v>0</v>
      </c>
      <c r="J64" s="17">
        <f>F64*G64</f>
        <v>0</v>
      </c>
      <c r="K64" s="17">
        <v>0</v>
      </c>
      <c r="L64" s="17">
        <f>F64*K64</f>
        <v>0</v>
      </c>
      <c r="M64" s="29" t="s">
        <v>491</v>
      </c>
      <c r="Z64" s="34">
        <f>IF(AQ64="5",BJ64,0)</f>
        <v>0</v>
      </c>
      <c r="AB64" s="34">
        <f>IF(AQ64="1",BH64,0)</f>
        <v>0</v>
      </c>
      <c r="AC64" s="34">
        <f>IF(AQ64="1",BI64,0)</f>
        <v>0</v>
      </c>
      <c r="AD64" s="34">
        <f>IF(AQ64="7",BH64,0)</f>
        <v>0</v>
      </c>
      <c r="AE64" s="34">
        <f>IF(AQ64="7",BI64,0)</f>
        <v>0</v>
      </c>
      <c r="AF64" s="34">
        <f>IF(AQ64="2",BH64,0)</f>
        <v>0</v>
      </c>
      <c r="AG64" s="34">
        <f>IF(AQ64="2",BI64,0)</f>
        <v>0</v>
      </c>
      <c r="AH64" s="34">
        <f>IF(AQ64="0",BJ64,0)</f>
        <v>0</v>
      </c>
      <c r="AI64" s="26"/>
      <c r="AJ64" s="17">
        <f>IF(AN64=0,J64,0)</f>
        <v>0</v>
      </c>
      <c r="AK64" s="17">
        <f>IF(AN64=15,J64,0)</f>
        <v>0</v>
      </c>
      <c r="AL64" s="17">
        <f>IF(AN64=21,J64,0)</f>
        <v>0</v>
      </c>
      <c r="AN64" s="34">
        <v>21</v>
      </c>
      <c r="AO64" s="34">
        <f>G64*0.583629603419419</f>
        <v>0</v>
      </c>
      <c r="AP64" s="34">
        <f>G64*(1-0.583629603419419)</f>
        <v>0</v>
      </c>
      <c r="AQ64" s="29" t="s">
        <v>7</v>
      </c>
      <c r="AV64" s="34">
        <f>AW64+AX64</f>
        <v>0</v>
      </c>
      <c r="AW64" s="34">
        <f>F64*AO64</f>
        <v>0</v>
      </c>
      <c r="AX64" s="34">
        <f>F64*AP64</f>
        <v>0</v>
      </c>
      <c r="AY64" s="35" t="s">
        <v>509</v>
      </c>
      <c r="AZ64" s="35" t="s">
        <v>531</v>
      </c>
      <c r="BA64" s="26" t="s">
        <v>538</v>
      </c>
      <c r="BC64" s="34">
        <f>AW64+AX64</f>
        <v>0</v>
      </c>
      <c r="BD64" s="34">
        <f>G64/(100-BE64)*100</f>
        <v>0</v>
      </c>
      <c r="BE64" s="34">
        <v>0</v>
      </c>
      <c r="BF64" s="34">
        <f>L64</f>
        <v>0</v>
      </c>
      <c r="BH64" s="17">
        <f>F64*AO64</f>
        <v>0</v>
      </c>
      <c r="BI64" s="17">
        <f>F64*AP64</f>
        <v>0</v>
      </c>
      <c r="BJ64" s="17">
        <f>F64*G64</f>
        <v>0</v>
      </c>
    </row>
    <row r="65" spans="1:62" x14ac:dyDescent="0.2">
      <c r="A65" s="5"/>
      <c r="B65" s="13"/>
      <c r="C65" s="13" t="s">
        <v>198</v>
      </c>
      <c r="D65" s="13" t="s">
        <v>359</v>
      </c>
      <c r="E65" s="5" t="s">
        <v>6</v>
      </c>
      <c r="F65" s="5" t="s">
        <v>6</v>
      </c>
      <c r="G65" s="5" t="s">
        <v>6</v>
      </c>
      <c r="H65" s="37">
        <f>SUM(H66:H71)</f>
        <v>0</v>
      </c>
      <c r="I65" s="37">
        <f>SUM(I66:I71)</f>
        <v>0</v>
      </c>
      <c r="J65" s="37">
        <f>SUM(J66:J71)</f>
        <v>0</v>
      </c>
      <c r="K65" s="26"/>
      <c r="L65" s="37">
        <f>SUM(L66:L71)</f>
        <v>0</v>
      </c>
      <c r="M65" s="26"/>
      <c r="AI65" s="26"/>
      <c r="AS65" s="37">
        <f>SUM(AJ66:AJ71)</f>
        <v>0</v>
      </c>
      <c r="AT65" s="37">
        <f>SUM(AK66:AK71)</f>
        <v>0</v>
      </c>
      <c r="AU65" s="37">
        <f>SUM(AL66:AL71)</f>
        <v>0</v>
      </c>
    </row>
    <row r="66" spans="1:62" x14ac:dyDescent="0.2">
      <c r="A66" s="4" t="s">
        <v>53</v>
      </c>
      <c r="B66" s="4"/>
      <c r="C66" s="4" t="s">
        <v>199</v>
      </c>
      <c r="D66" s="4" t="s">
        <v>587</v>
      </c>
      <c r="E66" s="4" t="s">
        <v>462</v>
      </c>
      <c r="F66" s="17">
        <v>624.24</v>
      </c>
      <c r="G66" s="17">
        <v>0</v>
      </c>
      <c r="H66" s="17">
        <f t="shared" ref="H66:H71" si="120">F66*AO66</f>
        <v>0</v>
      </c>
      <c r="I66" s="17">
        <f t="shared" ref="I66:I71" si="121">F66*AP66</f>
        <v>0</v>
      </c>
      <c r="J66" s="17">
        <f t="shared" ref="J66:J71" si="122">F66*G66</f>
        <v>0</v>
      </c>
      <c r="K66" s="17">
        <v>0</v>
      </c>
      <c r="L66" s="17">
        <f t="shared" ref="L66:L71" si="123">F66*K66</f>
        <v>0</v>
      </c>
      <c r="M66" s="29" t="s">
        <v>491</v>
      </c>
      <c r="Z66" s="34">
        <f t="shared" ref="Z66:Z71" si="124">IF(AQ66="5",BJ66,0)</f>
        <v>0</v>
      </c>
      <c r="AB66" s="34">
        <f t="shared" ref="AB66:AB71" si="125">IF(AQ66="1",BH66,0)</f>
        <v>0</v>
      </c>
      <c r="AC66" s="34">
        <f t="shared" ref="AC66:AC71" si="126">IF(AQ66="1",BI66,0)</f>
        <v>0</v>
      </c>
      <c r="AD66" s="34">
        <f t="shared" ref="AD66:AD71" si="127">IF(AQ66="7",BH66,0)</f>
        <v>0</v>
      </c>
      <c r="AE66" s="34">
        <f t="shared" ref="AE66:AE71" si="128">IF(AQ66="7",BI66,0)</f>
        <v>0</v>
      </c>
      <c r="AF66" s="34">
        <f t="shared" ref="AF66:AF71" si="129">IF(AQ66="2",BH66,0)</f>
        <v>0</v>
      </c>
      <c r="AG66" s="34">
        <f t="shared" ref="AG66:AG71" si="130">IF(AQ66="2",BI66,0)</f>
        <v>0</v>
      </c>
      <c r="AH66" s="34">
        <f t="shared" ref="AH66:AH71" si="131">IF(AQ66="0",BJ66,0)</f>
        <v>0</v>
      </c>
      <c r="AI66" s="26"/>
      <c r="AJ66" s="17">
        <f t="shared" ref="AJ66:AJ71" si="132">IF(AN66=0,J66,0)</f>
        <v>0</v>
      </c>
      <c r="AK66" s="17">
        <f t="shared" ref="AK66:AK71" si="133">IF(AN66=15,J66,0)</f>
        <v>0</v>
      </c>
      <c r="AL66" s="17">
        <f t="shared" ref="AL66:AL71" si="134">IF(AN66=21,J66,0)</f>
        <v>0</v>
      </c>
      <c r="AN66" s="34">
        <v>21</v>
      </c>
      <c r="AO66" s="34">
        <f>G66*0.561538521763877</f>
        <v>0</v>
      </c>
      <c r="AP66" s="34">
        <f>G66*(1-0.561538521763877)</f>
        <v>0</v>
      </c>
      <c r="AQ66" s="29" t="s">
        <v>13</v>
      </c>
      <c r="AV66" s="34">
        <f t="shared" ref="AV66:AV71" si="135">AW66+AX66</f>
        <v>0</v>
      </c>
      <c r="AW66" s="34">
        <f t="shared" ref="AW66:AW71" si="136">F66*AO66</f>
        <v>0</v>
      </c>
      <c r="AX66" s="34">
        <f t="shared" ref="AX66:AX71" si="137">F66*AP66</f>
        <v>0</v>
      </c>
      <c r="AY66" s="35" t="s">
        <v>510</v>
      </c>
      <c r="AZ66" s="35" t="s">
        <v>532</v>
      </c>
      <c r="BA66" s="26" t="s">
        <v>538</v>
      </c>
      <c r="BC66" s="34">
        <f t="shared" ref="BC66:BC71" si="138">AW66+AX66</f>
        <v>0</v>
      </c>
      <c r="BD66" s="34">
        <f t="shared" ref="BD66:BD71" si="139">G66/(100-BE66)*100</f>
        <v>0</v>
      </c>
      <c r="BE66" s="34">
        <v>0</v>
      </c>
      <c r="BF66" s="34">
        <f t="shared" ref="BF66:BF71" si="140">L66</f>
        <v>0</v>
      </c>
      <c r="BH66" s="17">
        <f t="shared" ref="BH66:BH71" si="141">F66*AO66</f>
        <v>0</v>
      </c>
      <c r="BI66" s="17">
        <f t="shared" ref="BI66:BI71" si="142">F66*AP66</f>
        <v>0</v>
      </c>
      <c r="BJ66" s="17">
        <f t="shared" ref="BJ66:BJ71" si="143">F66*G66</f>
        <v>0</v>
      </c>
    </row>
    <row r="67" spans="1:62" x14ac:dyDescent="0.2">
      <c r="A67" s="4" t="s">
        <v>54</v>
      </c>
      <c r="B67" s="4"/>
      <c r="C67" s="4" t="s">
        <v>200</v>
      </c>
      <c r="D67" s="4" t="s">
        <v>360</v>
      </c>
      <c r="E67" s="4" t="s">
        <v>462</v>
      </c>
      <c r="F67" s="17">
        <v>686</v>
      </c>
      <c r="G67" s="17">
        <v>0</v>
      </c>
      <c r="H67" s="17">
        <f t="shared" si="120"/>
        <v>0</v>
      </c>
      <c r="I67" s="17">
        <f t="shared" si="121"/>
        <v>0</v>
      </c>
      <c r="J67" s="17">
        <f t="shared" si="122"/>
        <v>0</v>
      </c>
      <c r="K67" s="17">
        <v>0</v>
      </c>
      <c r="L67" s="17">
        <f t="shared" si="123"/>
        <v>0</v>
      </c>
      <c r="M67" s="29" t="s">
        <v>491</v>
      </c>
      <c r="Z67" s="34">
        <f t="shared" si="124"/>
        <v>0</v>
      </c>
      <c r="AB67" s="34">
        <f t="shared" si="125"/>
        <v>0</v>
      </c>
      <c r="AC67" s="34">
        <f t="shared" si="126"/>
        <v>0</v>
      </c>
      <c r="AD67" s="34">
        <f t="shared" si="127"/>
        <v>0</v>
      </c>
      <c r="AE67" s="34">
        <f t="shared" si="128"/>
        <v>0</v>
      </c>
      <c r="AF67" s="34">
        <f t="shared" si="129"/>
        <v>0</v>
      </c>
      <c r="AG67" s="34">
        <f t="shared" si="130"/>
        <v>0</v>
      </c>
      <c r="AH67" s="34">
        <f t="shared" si="131"/>
        <v>0</v>
      </c>
      <c r="AI67" s="26"/>
      <c r="AJ67" s="17">
        <f t="shared" si="132"/>
        <v>0</v>
      </c>
      <c r="AK67" s="17">
        <f t="shared" si="133"/>
        <v>0</v>
      </c>
      <c r="AL67" s="17">
        <f t="shared" si="134"/>
        <v>0</v>
      </c>
      <c r="AN67" s="34">
        <v>21</v>
      </c>
      <c r="AO67" s="34">
        <f>G67*0.069215741172012</f>
        <v>0</v>
      </c>
      <c r="AP67" s="34">
        <f>G67*(1-0.069215741172012)</f>
        <v>0</v>
      </c>
      <c r="AQ67" s="29" t="s">
        <v>13</v>
      </c>
      <c r="AV67" s="34">
        <f t="shared" si="135"/>
        <v>0</v>
      </c>
      <c r="AW67" s="34">
        <f t="shared" si="136"/>
        <v>0</v>
      </c>
      <c r="AX67" s="34">
        <f t="shared" si="137"/>
        <v>0</v>
      </c>
      <c r="AY67" s="35" t="s">
        <v>510</v>
      </c>
      <c r="AZ67" s="35" t="s">
        <v>532</v>
      </c>
      <c r="BA67" s="26" t="s">
        <v>538</v>
      </c>
      <c r="BC67" s="34">
        <f t="shared" si="138"/>
        <v>0</v>
      </c>
      <c r="BD67" s="34">
        <f t="shared" si="139"/>
        <v>0</v>
      </c>
      <c r="BE67" s="34">
        <v>0</v>
      </c>
      <c r="BF67" s="34">
        <f t="shared" si="140"/>
        <v>0</v>
      </c>
      <c r="BH67" s="17">
        <f t="shared" si="141"/>
        <v>0</v>
      </c>
      <c r="BI67" s="17">
        <f t="shared" si="142"/>
        <v>0</v>
      </c>
      <c r="BJ67" s="17">
        <f t="shared" si="143"/>
        <v>0</v>
      </c>
    </row>
    <row r="68" spans="1:62" x14ac:dyDescent="0.2">
      <c r="A68" s="6" t="s">
        <v>55</v>
      </c>
      <c r="B68" s="6"/>
      <c r="C68" s="6" t="s">
        <v>201</v>
      </c>
      <c r="D68" s="6" t="s">
        <v>588</v>
      </c>
      <c r="E68" s="6" t="s">
        <v>462</v>
      </c>
      <c r="F68" s="18">
        <v>686</v>
      </c>
      <c r="G68" s="18">
        <v>0</v>
      </c>
      <c r="H68" s="18">
        <f t="shared" si="120"/>
        <v>0</v>
      </c>
      <c r="I68" s="18">
        <f t="shared" si="121"/>
        <v>0</v>
      </c>
      <c r="J68" s="18">
        <f t="shared" si="122"/>
        <v>0</v>
      </c>
      <c r="K68" s="18">
        <v>0</v>
      </c>
      <c r="L68" s="18">
        <f t="shared" si="123"/>
        <v>0</v>
      </c>
      <c r="M68" s="30" t="s">
        <v>491</v>
      </c>
      <c r="Z68" s="34">
        <f t="shared" si="124"/>
        <v>0</v>
      </c>
      <c r="AB68" s="34">
        <f t="shared" si="125"/>
        <v>0</v>
      </c>
      <c r="AC68" s="34">
        <f t="shared" si="126"/>
        <v>0</v>
      </c>
      <c r="AD68" s="34">
        <f t="shared" si="127"/>
        <v>0</v>
      </c>
      <c r="AE68" s="34">
        <f t="shared" si="128"/>
        <v>0</v>
      </c>
      <c r="AF68" s="34">
        <f t="shared" si="129"/>
        <v>0</v>
      </c>
      <c r="AG68" s="34">
        <f t="shared" si="130"/>
        <v>0</v>
      </c>
      <c r="AH68" s="34">
        <f t="shared" si="131"/>
        <v>0</v>
      </c>
      <c r="AI68" s="26"/>
      <c r="AJ68" s="18">
        <f t="shared" si="132"/>
        <v>0</v>
      </c>
      <c r="AK68" s="18">
        <f t="shared" si="133"/>
        <v>0</v>
      </c>
      <c r="AL68" s="18">
        <f t="shared" si="134"/>
        <v>0</v>
      </c>
      <c r="AN68" s="34">
        <v>21</v>
      </c>
      <c r="AO68" s="34">
        <f>G68*1</f>
        <v>0</v>
      </c>
      <c r="AP68" s="34">
        <f>G68*(1-1)</f>
        <v>0</v>
      </c>
      <c r="AQ68" s="30" t="s">
        <v>13</v>
      </c>
      <c r="AV68" s="34">
        <f t="shared" si="135"/>
        <v>0</v>
      </c>
      <c r="AW68" s="34">
        <f t="shared" si="136"/>
        <v>0</v>
      </c>
      <c r="AX68" s="34">
        <f t="shared" si="137"/>
        <v>0</v>
      </c>
      <c r="AY68" s="35" t="s">
        <v>510</v>
      </c>
      <c r="AZ68" s="35" t="s">
        <v>532</v>
      </c>
      <c r="BA68" s="26" t="s">
        <v>538</v>
      </c>
      <c r="BC68" s="34">
        <f t="shared" si="138"/>
        <v>0</v>
      </c>
      <c r="BD68" s="34">
        <f t="shared" si="139"/>
        <v>0</v>
      </c>
      <c r="BE68" s="34">
        <v>0</v>
      </c>
      <c r="BF68" s="34">
        <f t="shared" si="140"/>
        <v>0</v>
      </c>
      <c r="BH68" s="18">
        <f t="shared" si="141"/>
        <v>0</v>
      </c>
      <c r="BI68" s="18">
        <f t="shared" si="142"/>
        <v>0</v>
      </c>
      <c r="BJ68" s="18">
        <f t="shared" si="143"/>
        <v>0</v>
      </c>
    </row>
    <row r="69" spans="1:62" x14ac:dyDescent="0.2">
      <c r="A69" s="15" t="s">
        <v>56</v>
      </c>
      <c r="B69" s="15"/>
      <c r="C69" s="15" t="s">
        <v>199</v>
      </c>
      <c r="D69" s="15" t="s">
        <v>589</v>
      </c>
      <c r="E69" s="15" t="s">
        <v>462</v>
      </c>
      <c r="F69" s="34">
        <v>290.8</v>
      </c>
      <c r="G69" s="34">
        <v>0</v>
      </c>
      <c r="H69" s="34">
        <f t="shared" si="120"/>
        <v>0</v>
      </c>
      <c r="I69" s="34">
        <f t="shared" si="121"/>
        <v>0</v>
      </c>
      <c r="J69" s="34">
        <f t="shared" si="122"/>
        <v>0</v>
      </c>
      <c r="K69" s="34">
        <v>0</v>
      </c>
      <c r="L69" s="34">
        <f t="shared" si="123"/>
        <v>0</v>
      </c>
      <c r="M69" s="35" t="s">
        <v>491</v>
      </c>
      <c r="Z69" s="34">
        <f t="shared" si="124"/>
        <v>0</v>
      </c>
      <c r="AB69" s="34">
        <f t="shared" si="125"/>
        <v>0</v>
      </c>
      <c r="AC69" s="34">
        <f t="shared" si="126"/>
        <v>0</v>
      </c>
      <c r="AD69" s="34">
        <f t="shared" si="127"/>
        <v>0</v>
      </c>
      <c r="AE69" s="34">
        <f t="shared" si="128"/>
        <v>0</v>
      </c>
      <c r="AF69" s="34">
        <f t="shared" si="129"/>
        <v>0</v>
      </c>
      <c r="AG69" s="34">
        <f t="shared" si="130"/>
        <v>0</v>
      </c>
      <c r="AH69" s="34">
        <f t="shared" si="131"/>
        <v>0</v>
      </c>
      <c r="AI69" s="26"/>
      <c r="AJ69" s="17">
        <f t="shared" si="132"/>
        <v>0</v>
      </c>
      <c r="AK69" s="17">
        <f t="shared" si="133"/>
        <v>0</v>
      </c>
      <c r="AL69" s="17">
        <f t="shared" si="134"/>
        <v>0</v>
      </c>
      <c r="AN69" s="34">
        <v>21</v>
      </c>
      <c r="AO69" s="34">
        <f>G69*0.561538471781017</f>
        <v>0</v>
      </c>
      <c r="AP69" s="34">
        <f>G69*(1-0.561538471781017)</f>
        <v>0</v>
      </c>
      <c r="AQ69" s="29" t="s">
        <v>13</v>
      </c>
      <c r="AV69" s="34">
        <f t="shared" si="135"/>
        <v>0</v>
      </c>
      <c r="AW69" s="34">
        <f t="shared" si="136"/>
        <v>0</v>
      </c>
      <c r="AX69" s="34">
        <f t="shared" si="137"/>
        <v>0</v>
      </c>
      <c r="AY69" s="35" t="s">
        <v>510</v>
      </c>
      <c r="AZ69" s="35" t="s">
        <v>532</v>
      </c>
      <c r="BA69" s="26" t="s">
        <v>538</v>
      </c>
      <c r="BC69" s="34">
        <f t="shared" si="138"/>
        <v>0</v>
      </c>
      <c r="BD69" s="34">
        <f t="shared" si="139"/>
        <v>0</v>
      </c>
      <c r="BE69" s="34">
        <v>0</v>
      </c>
      <c r="BF69" s="34">
        <f t="shared" si="140"/>
        <v>0</v>
      </c>
      <c r="BH69" s="17">
        <f t="shared" si="141"/>
        <v>0</v>
      </c>
      <c r="BI69" s="17">
        <f t="shared" si="142"/>
        <v>0</v>
      </c>
      <c r="BJ69" s="17">
        <f t="shared" si="143"/>
        <v>0</v>
      </c>
    </row>
    <row r="70" spans="1:62" x14ac:dyDescent="0.2">
      <c r="A70" s="4" t="s">
        <v>57</v>
      </c>
      <c r="B70" s="4"/>
      <c r="C70" s="4" t="s">
        <v>200</v>
      </c>
      <c r="D70" s="4" t="s">
        <v>360</v>
      </c>
      <c r="E70" s="4" t="s">
        <v>462</v>
      </c>
      <c r="F70" s="17">
        <v>320</v>
      </c>
      <c r="G70" s="17">
        <v>0</v>
      </c>
      <c r="H70" s="17">
        <f t="shared" si="120"/>
        <v>0</v>
      </c>
      <c r="I70" s="17">
        <f t="shared" si="121"/>
        <v>0</v>
      </c>
      <c r="J70" s="17">
        <f t="shared" si="122"/>
        <v>0</v>
      </c>
      <c r="K70" s="17">
        <v>0</v>
      </c>
      <c r="L70" s="17">
        <f t="shared" si="123"/>
        <v>0</v>
      </c>
      <c r="M70" s="29" t="s">
        <v>491</v>
      </c>
      <c r="Z70" s="34">
        <f t="shared" si="124"/>
        <v>0</v>
      </c>
      <c r="AB70" s="34">
        <f t="shared" si="125"/>
        <v>0</v>
      </c>
      <c r="AC70" s="34">
        <f t="shared" si="126"/>
        <v>0</v>
      </c>
      <c r="AD70" s="34">
        <f t="shared" si="127"/>
        <v>0</v>
      </c>
      <c r="AE70" s="34">
        <f t="shared" si="128"/>
        <v>0</v>
      </c>
      <c r="AF70" s="34">
        <f t="shared" si="129"/>
        <v>0</v>
      </c>
      <c r="AG70" s="34">
        <f t="shared" si="130"/>
        <v>0</v>
      </c>
      <c r="AH70" s="34">
        <f t="shared" si="131"/>
        <v>0</v>
      </c>
      <c r="AI70" s="26"/>
      <c r="AJ70" s="17">
        <f t="shared" si="132"/>
        <v>0</v>
      </c>
      <c r="AK70" s="17">
        <f t="shared" si="133"/>
        <v>0</v>
      </c>
      <c r="AL70" s="17">
        <f t="shared" si="134"/>
        <v>0</v>
      </c>
      <c r="AN70" s="34">
        <v>21</v>
      </c>
      <c r="AO70" s="34">
        <f>G70*0.0692157465523432</f>
        <v>0</v>
      </c>
      <c r="AP70" s="34">
        <f>G70*(1-0.0692157465523432)</f>
        <v>0</v>
      </c>
      <c r="AQ70" s="29" t="s">
        <v>13</v>
      </c>
      <c r="AV70" s="34">
        <f t="shared" si="135"/>
        <v>0</v>
      </c>
      <c r="AW70" s="34">
        <f t="shared" si="136"/>
        <v>0</v>
      </c>
      <c r="AX70" s="34">
        <f t="shared" si="137"/>
        <v>0</v>
      </c>
      <c r="AY70" s="35" t="s">
        <v>510</v>
      </c>
      <c r="AZ70" s="35" t="s">
        <v>532</v>
      </c>
      <c r="BA70" s="26" t="s">
        <v>538</v>
      </c>
      <c r="BC70" s="34">
        <f t="shared" si="138"/>
        <v>0</v>
      </c>
      <c r="BD70" s="34">
        <f t="shared" si="139"/>
        <v>0</v>
      </c>
      <c r="BE70" s="34">
        <v>0</v>
      </c>
      <c r="BF70" s="34">
        <f t="shared" si="140"/>
        <v>0</v>
      </c>
      <c r="BH70" s="17">
        <f t="shared" si="141"/>
        <v>0</v>
      </c>
      <c r="BI70" s="17">
        <f t="shared" si="142"/>
        <v>0</v>
      </c>
      <c r="BJ70" s="17">
        <f t="shared" si="143"/>
        <v>0</v>
      </c>
    </row>
    <row r="71" spans="1:62" x14ac:dyDescent="0.2">
      <c r="A71" s="6" t="s">
        <v>58</v>
      </c>
      <c r="B71" s="6"/>
      <c r="C71" s="6" t="s">
        <v>202</v>
      </c>
      <c r="D71" s="6" t="s">
        <v>590</v>
      </c>
      <c r="E71" s="6" t="s">
        <v>462</v>
      </c>
      <c r="F71" s="18">
        <v>320</v>
      </c>
      <c r="G71" s="18">
        <v>0</v>
      </c>
      <c r="H71" s="18">
        <f t="shared" si="120"/>
        <v>0</v>
      </c>
      <c r="I71" s="18">
        <f t="shared" si="121"/>
        <v>0</v>
      </c>
      <c r="J71" s="18">
        <f t="shared" si="122"/>
        <v>0</v>
      </c>
      <c r="K71" s="18">
        <v>0</v>
      </c>
      <c r="L71" s="18">
        <f t="shared" si="123"/>
        <v>0</v>
      </c>
      <c r="M71" s="30" t="s">
        <v>491</v>
      </c>
      <c r="Z71" s="34">
        <f t="shared" si="124"/>
        <v>0</v>
      </c>
      <c r="AB71" s="34">
        <f t="shared" si="125"/>
        <v>0</v>
      </c>
      <c r="AC71" s="34">
        <f t="shared" si="126"/>
        <v>0</v>
      </c>
      <c r="AD71" s="34">
        <f t="shared" si="127"/>
        <v>0</v>
      </c>
      <c r="AE71" s="34">
        <f t="shared" si="128"/>
        <v>0</v>
      </c>
      <c r="AF71" s="34">
        <f t="shared" si="129"/>
        <v>0</v>
      </c>
      <c r="AG71" s="34">
        <f t="shared" si="130"/>
        <v>0</v>
      </c>
      <c r="AH71" s="34">
        <f t="shared" si="131"/>
        <v>0</v>
      </c>
      <c r="AI71" s="26"/>
      <c r="AJ71" s="18">
        <f t="shared" si="132"/>
        <v>0</v>
      </c>
      <c r="AK71" s="18">
        <f t="shared" si="133"/>
        <v>0</v>
      </c>
      <c r="AL71" s="18">
        <f t="shared" si="134"/>
        <v>0</v>
      </c>
      <c r="AN71" s="34">
        <v>21</v>
      </c>
      <c r="AO71" s="34">
        <f>G71*1</f>
        <v>0</v>
      </c>
      <c r="AP71" s="34">
        <f>G71*(1-1)</f>
        <v>0</v>
      </c>
      <c r="AQ71" s="30" t="s">
        <v>13</v>
      </c>
      <c r="AV71" s="34">
        <f t="shared" si="135"/>
        <v>0</v>
      </c>
      <c r="AW71" s="34">
        <f t="shared" si="136"/>
        <v>0</v>
      </c>
      <c r="AX71" s="34">
        <f t="shared" si="137"/>
        <v>0</v>
      </c>
      <c r="AY71" s="35" t="s">
        <v>510</v>
      </c>
      <c r="AZ71" s="35" t="s">
        <v>532</v>
      </c>
      <c r="BA71" s="26" t="s">
        <v>538</v>
      </c>
      <c r="BC71" s="34">
        <f t="shared" si="138"/>
        <v>0</v>
      </c>
      <c r="BD71" s="34">
        <f t="shared" si="139"/>
        <v>0</v>
      </c>
      <c r="BE71" s="34">
        <v>0</v>
      </c>
      <c r="BF71" s="34">
        <f t="shared" si="140"/>
        <v>0</v>
      </c>
      <c r="BH71" s="18">
        <f t="shared" si="141"/>
        <v>0</v>
      </c>
      <c r="BI71" s="18">
        <f t="shared" si="142"/>
        <v>0</v>
      </c>
      <c r="BJ71" s="18">
        <f t="shared" si="143"/>
        <v>0</v>
      </c>
    </row>
    <row r="72" spans="1:62" x14ac:dyDescent="0.2">
      <c r="A72" s="5"/>
      <c r="B72" s="13"/>
      <c r="C72" s="13" t="s">
        <v>203</v>
      </c>
      <c r="D72" s="13" t="s">
        <v>361</v>
      </c>
      <c r="E72" s="5" t="s">
        <v>6</v>
      </c>
      <c r="F72" s="5" t="s">
        <v>6</v>
      </c>
      <c r="G72" s="5" t="s">
        <v>6</v>
      </c>
      <c r="H72" s="37">
        <f>SUM(H73:H81)</f>
        <v>0</v>
      </c>
      <c r="I72" s="37">
        <f>SUM(I73:I81)</f>
        <v>0</v>
      </c>
      <c r="J72" s="37">
        <f>SUM(J73:J81)</f>
        <v>0</v>
      </c>
      <c r="K72" s="26"/>
      <c r="L72" s="37">
        <f>SUM(L73:L81)</f>
        <v>0</v>
      </c>
      <c r="M72" s="26"/>
      <c r="AI72" s="26"/>
      <c r="AS72" s="37">
        <f>SUM(AJ73:AJ81)</f>
        <v>0</v>
      </c>
      <c r="AT72" s="37">
        <f>SUM(AK73:AK81)</f>
        <v>0</v>
      </c>
      <c r="AU72" s="37">
        <f>SUM(AL73:AL81)</f>
        <v>0</v>
      </c>
    </row>
    <row r="73" spans="1:62" x14ac:dyDescent="0.2">
      <c r="A73" s="4" t="s">
        <v>59</v>
      </c>
      <c r="B73" s="4"/>
      <c r="C73" s="4" t="s">
        <v>204</v>
      </c>
      <c r="D73" s="4" t="s">
        <v>362</v>
      </c>
      <c r="E73" s="4" t="s">
        <v>462</v>
      </c>
      <c r="F73" s="17">
        <v>290.8</v>
      </c>
      <c r="G73" s="17">
        <v>0</v>
      </c>
      <c r="H73" s="17">
        <f t="shared" ref="H73:H81" si="144">F73*AO73</f>
        <v>0</v>
      </c>
      <c r="I73" s="17">
        <f t="shared" ref="I73:I81" si="145">F73*AP73</f>
        <v>0</v>
      </c>
      <c r="J73" s="17">
        <f t="shared" ref="J73:J81" si="146">F73*G73</f>
        <v>0</v>
      </c>
      <c r="K73" s="17">
        <v>0</v>
      </c>
      <c r="L73" s="17">
        <f t="shared" ref="L73:L81" si="147">F73*K73</f>
        <v>0</v>
      </c>
      <c r="M73" s="29" t="s">
        <v>491</v>
      </c>
      <c r="Z73" s="34">
        <f t="shared" ref="Z73:Z81" si="148">IF(AQ73="5",BJ73,0)</f>
        <v>0</v>
      </c>
      <c r="AB73" s="34">
        <f t="shared" ref="AB73:AB81" si="149">IF(AQ73="1",BH73,0)</f>
        <v>0</v>
      </c>
      <c r="AC73" s="34">
        <f t="shared" ref="AC73:AC81" si="150">IF(AQ73="1",BI73,0)</f>
        <v>0</v>
      </c>
      <c r="AD73" s="34">
        <f t="shared" ref="AD73:AD81" si="151">IF(AQ73="7",BH73,0)</f>
        <v>0</v>
      </c>
      <c r="AE73" s="34">
        <f t="shared" ref="AE73:AE81" si="152">IF(AQ73="7",BI73,0)</f>
        <v>0</v>
      </c>
      <c r="AF73" s="34">
        <f t="shared" ref="AF73:AF81" si="153">IF(AQ73="2",BH73,0)</f>
        <v>0</v>
      </c>
      <c r="AG73" s="34">
        <f t="shared" ref="AG73:AG81" si="154">IF(AQ73="2",BI73,0)</f>
        <v>0</v>
      </c>
      <c r="AH73" s="34">
        <f t="shared" ref="AH73:AH81" si="155">IF(AQ73="0",BJ73,0)</f>
        <v>0</v>
      </c>
      <c r="AI73" s="26"/>
      <c r="AJ73" s="17">
        <f t="shared" ref="AJ73:AJ81" si="156">IF(AN73=0,J73,0)</f>
        <v>0</v>
      </c>
      <c r="AK73" s="17">
        <f t="shared" ref="AK73:AK81" si="157">IF(AN73=15,J73,0)</f>
        <v>0</v>
      </c>
      <c r="AL73" s="17">
        <f t="shared" ref="AL73:AL81" si="158">IF(AN73=21,J73,0)</f>
        <v>0</v>
      </c>
      <c r="AN73" s="34">
        <v>21</v>
      </c>
      <c r="AO73" s="34">
        <f>G73*0</f>
        <v>0</v>
      </c>
      <c r="AP73" s="34">
        <f>G73*(1-0)</f>
        <v>0</v>
      </c>
      <c r="AQ73" s="29" t="s">
        <v>13</v>
      </c>
      <c r="AV73" s="34">
        <f t="shared" ref="AV73:AV81" si="159">AW73+AX73</f>
        <v>0</v>
      </c>
      <c r="AW73" s="34">
        <f t="shared" ref="AW73:AW81" si="160">F73*AO73</f>
        <v>0</v>
      </c>
      <c r="AX73" s="34">
        <f t="shared" ref="AX73:AX81" si="161">F73*AP73</f>
        <v>0</v>
      </c>
      <c r="AY73" s="35" t="s">
        <v>511</v>
      </c>
      <c r="AZ73" s="35" t="s">
        <v>532</v>
      </c>
      <c r="BA73" s="26" t="s">
        <v>538</v>
      </c>
      <c r="BC73" s="34">
        <f t="shared" ref="BC73:BC81" si="162">AW73+AX73</f>
        <v>0</v>
      </c>
      <c r="BD73" s="34">
        <f t="shared" ref="BD73:BD81" si="163">G73/(100-BE73)*100</f>
        <v>0</v>
      </c>
      <c r="BE73" s="34">
        <v>0</v>
      </c>
      <c r="BF73" s="34">
        <f t="shared" ref="BF73:BF81" si="164">L73</f>
        <v>0</v>
      </c>
      <c r="BH73" s="17">
        <f t="shared" ref="BH73:BH81" si="165">F73*AO73</f>
        <v>0</v>
      </c>
      <c r="BI73" s="17">
        <f t="shared" ref="BI73:BI81" si="166">F73*AP73</f>
        <v>0</v>
      </c>
      <c r="BJ73" s="17">
        <f t="shared" ref="BJ73:BJ81" si="167">F73*G73</f>
        <v>0</v>
      </c>
    </row>
    <row r="74" spans="1:62" x14ac:dyDescent="0.2">
      <c r="A74" s="15" t="s">
        <v>60</v>
      </c>
      <c r="B74" s="15"/>
      <c r="C74" s="15" t="s">
        <v>205</v>
      </c>
      <c r="D74" s="15" t="s">
        <v>363</v>
      </c>
      <c r="E74" s="15" t="s">
        <v>462</v>
      </c>
      <c r="F74" s="34">
        <v>320</v>
      </c>
      <c r="G74" s="34">
        <v>0</v>
      </c>
      <c r="H74" s="34">
        <f t="shared" si="144"/>
        <v>0</v>
      </c>
      <c r="I74" s="34">
        <f t="shared" si="145"/>
        <v>0</v>
      </c>
      <c r="J74" s="34">
        <f t="shared" si="146"/>
        <v>0</v>
      </c>
      <c r="K74" s="34">
        <v>0</v>
      </c>
      <c r="L74" s="34">
        <f t="shared" si="147"/>
        <v>0</v>
      </c>
      <c r="M74" s="35" t="s">
        <v>491</v>
      </c>
      <c r="Z74" s="34">
        <f t="shared" si="148"/>
        <v>0</v>
      </c>
      <c r="AB74" s="34">
        <f t="shared" si="149"/>
        <v>0</v>
      </c>
      <c r="AC74" s="34">
        <f t="shared" si="150"/>
        <v>0</v>
      </c>
      <c r="AD74" s="34">
        <f t="shared" si="151"/>
        <v>0</v>
      </c>
      <c r="AE74" s="34">
        <f t="shared" si="152"/>
        <v>0</v>
      </c>
      <c r="AF74" s="34">
        <f t="shared" si="153"/>
        <v>0</v>
      </c>
      <c r="AG74" s="34">
        <f t="shared" si="154"/>
        <v>0</v>
      </c>
      <c r="AH74" s="34">
        <f t="shared" si="155"/>
        <v>0</v>
      </c>
      <c r="AI74" s="26"/>
      <c r="AJ74" s="17">
        <f t="shared" si="156"/>
        <v>0</v>
      </c>
      <c r="AK74" s="17">
        <f t="shared" si="157"/>
        <v>0</v>
      </c>
      <c r="AL74" s="17">
        <f t="shared" si="158"/>
        <v>0</v>
      </c>
      <c r="AN74" s="34">
        <v>21</v>
      </c>
      <c r="AO74" s="34">
        <f>G74*0.160110188815682</f>
        <v>0</v>
      </c>
      <c r="AP74" s="34">
        <f>G74*(1-0.160110188815682)</f>
        <v>0</v>
      </c>
      <c r="AQ74" s="29" t="s">
        <v>13</v>
      </c>
      <c r="AV74" s="34">
        <f t="shared" si="159"/>
        <v>0</v>
      </c>
      <c r="AW74" s="34">
        <f t="shared" si="160"/>
        <v>0</v>
      </c>
      <c r="AX74" s="34">
        <f t="shared" si="161"/>
        <v>0</v>
      </c>
      <c r="AY74" s="35" t="s">
        <v>511</v>
      </c>
      <c r="AZ74" s="35" t="s">
        <v>532</v>
      </c>
      <c r="BA74" s="26" t="s">
        <v>538</v>
      </c>
      <c r="BC74" s="34">
        <f t="shared" si="162"/>
        <v>0</v>
      </c>
      <c r="BD74" s="34">
        <f t="shared" si="163"/>
        <v>0</v>
      </c>
      <c r="BE74" s="34">
        <v>0</v>
      </c>
      <c r="BF74" s="34">
        <f t="shared" si="164"/>
        <v>0</v>
      </c>
      <c r="BH74" s="17">
        <f t="shared" si="165"/>
        <v>0</v>
      </c>
      <c r="BI74" s="17">
        <f t="shared" si="166"/>
        <v>0</v>
      </c>
      <c r="BJ74" s="17">
        <f t="shared" si="167"/>
        <v>0</v>
      </c>
    </row>
    <row r="75" spans="1:62" x14ac:dyDescent="0.2">
      <c r="A75" s="4" t="s">
        <v>61</v>
      </c>
      <c r="B75" s="4"/>
      <c r="C75" s="4" t="s">
        <v>206</v>
      </c>
      <c r="D75" s="4" t="s">
        <v>364</v>
      </c>
      <c r="E75" s="4" t="s">
        <v>465</v>
      </c>
      <c r="F75" s="17">
        <v>322</v>
      </c>
      <c r="G75" s="17">
        <v>0</v>
      </c>
      <c r="H75" s="17">
        <f t="shared" si="144"/>
        <v>0</v>
      </c>
      <c r="I75" s="17">
        <f t="shared" si="145"/>
        <v>0</v>
      </c>
      <c r="J75" s="17">
        <f t="shared" si="146"/>
        <v>0</v>
      </c>
      <c r="K75" s="17">
        <v>0</v>
      </c>
      <c r="L75" s="17">
        <f t="shared" si="147"/>
        <v>0</v>
      </c>
      <c r="M75" s="29" t="s">
        <v>491</v>
      </c>
      <c r="Z75" s="34">
        <f t="shared" si="148"/>
        <v>0</v>
      </c>
      <c r="AB75" s="34">
        <f t="shared" si="149"/>
        <v>0</v>
      </c>
      <c r="AC75" s="34">
        <f t="shared" si="150"/>
        <v>0</v>
      </c>
      <c r="AD75" s="34">
        <f t="shared" si="151"/>
        <v>0</v>
      </c>
      <c r="AE75" s="34">
        <f t="shared" si="152"/>
        <v>0</v>
      </c>
      <c r="AF75" s="34">
        <f t="shared" si="153"/>
        <v>0</v>
      </c>
      <c r="AG75" s="34">
        <f t="shared" si="154"/>
        <v>0</v>
      </c>
      <c r="AH75" s="34">
        <f t="shared" si="155"/>
        <v>0</v>
      </c>
      <c r="AI75" s="26"/>
      <c r="AJ75" s="17">
        <f t="shared" si="156"/>
        <v>0</v>
      </c>
      <c r="AK75" s="17">
        <f t="shared" si="157"/>
        <v>0</v>
      </c>
      <c r="AL75" s="17">
        <f t="shared" si="158"/>
        <v>0</v>
      </c>
      <c r="AN75" s="34">
        <v>21</v>
      </c>
      <c r="AO75" s="34">
        <f>G75*0.602391577155484</f>
        <v>0</v>
      </c>
      <c r="AP75" s="34">
        <f>G75*(1-0.602391577155484)</f>
        <v>0</v>
      </c>
      <c r="AQ75" s="29" t="s">
        <v>13</v>
      </c>
      <c r="AV75" s="34">
        <f t="shared" si="159"/>
        <v>0</v>
      </c>
      <c r="AW75" s="34">
        <f t="shared" si="160"/>
        <v>0</v>
      </c>
      <c r="AX75" s="34">
        <f t="shared" si="161"/>
        <v>0</v>
      </c>
      <c r="AY75" s="35" t="s">
        <v>511</v>
      </c>
      <c r="AZ75" s="35" t="s">
        <v>532</v>
      </c>
      <c r="BA75" s="26" t="s">
        <v>538</v>
      </c>
      <c r="BC75" s="34">
        <f t="shared" si="162"/>
        <v>0</v>
      </c>
      <c r="BD75" s="34">
        <f t="shared" si="163"/>
        <v>0</v>
      </c>
      <c r="BE75" s="34">
        <v>0</v>
      </c>
      <c r="BF75" s="34">
        <f t="shared" si="164"/>
        <v>0</v>
      </c>
      <c r="BH75" s="17">
        <f t="shared" si="165"/>
        <v>0</v>
      </c>
      <c r="BI75" s="17">
        <f t="shared" si="166"/>
        <v>0</v>
      </c>
      <c r="BJ75" s="17">
        <f t="shared" si="167"/>
        <v>0</v>
      </c>
    </row>
    <row r="76" spans="1:62" x14ac:dyDescent="0.2">
      <c r="A76" s="6" t="s">
        <v>62</v>
      </c>
      <c r="B76" s="6"/>
      <c r="C76" s="6" t="s">
        <v>207</v>
      </c>
      <c r="D76" s="6" t="s">
        <v>591</v>
      </c>
      <c r="E76" s="6" t="s">
        <v>462</v>
      </c>
      <c r="F76" s="18">
        <v>320</v>
      </c>
      <c r="G76" s="18">
        <v>0</v>
      </c>
      <c r="H76" s="18">
        <f t="shared" si="144"/>
        <v>0</v>
      </c>
      <c r="I76" s="18">
        <f t="shared" si="145"/>
        <v>0</v>
      </c>
      <c r="J76" s="18">
        <f t="shared" si="146"/>
        <v>0</v>
      </c>
      <c r="K76" s="18">
        <v>0</v>
      </c>
      <c r="L76" s="18">
        <f t="shared" si="147"/>
        <v>0</v>
      </c>
      <c r="M76" s="30" t="s">
        <v>491</v>
      </c>
      <c r="Z76" s="34">
        <f t="shared" si="148"/>
        <v>0</v>
      </c>
      <c r="AB76" s="34">
        <f t="shared" si="149"/>
        <v>0</v>
      </c>
      <c r="AC76" s="34">
        <f t="shared" si="150"/>
        <v>0</v>
      </c>
      <c r="AD76" s="34">
        <f t="shared" si="151"/>
        <v>0</v>
      </c>
      <c r="AE76" s="34">
        <f t="shared" si="152"/>
        <v>0</v>
      </c>
      <c r="AF76" s="34">
        <f t="shared" si="153"/>
        <v>0</v>
      </c>
      <c r="AG76" s="34">
        <f t="shared" si="154"/>
        <v>0</v>
      </c>
      <c r="AH76" s="34">
        <f t="shared" si="155"/>
        <v>0</v>
      </c>
      <c r="AI76" s="26"/>
      <c r="AJ76" s="18">
        <f t="shared" si="156"/>
        <v>0</v>
      </c>
      <c r="AK76" s="18">
        <f t="shared" si="157"/>
        <v>0</v>
      </c>
      <c r="AL76" s="18">
        <f t="shared" si="158"/>
        <v>0</v>
      </c>
      <c r="AN76" s="34">
        <v>21</v>
      </c>
      <c r="AO76" s="34">
        <f>G76*1</f>
        <v>0</v>
      </c>
      <c r="AP76" s="34">
        <f>G76*(1-1)</f>
        <v>0</v>
      </c>
      <c r="AQ76" s="30" t="s">
        <v>13</v>
      </c>
      <c r="AV76" s="34">
        <f t="shared" si="159"/>
        <v>0</v>
      </c>
      <c r="AW76" s="34">
        <f t="shared" si="160"/>
        <v>0</v>
      </c>
      <c r="AX76" s="34">
        <f t="shared" si="161"/>
        <v>0</v>
      </c>
      <c r="AY76" s="35" t="s">
        <v>511</v>
      </c>
      <c r="AZ76" s="35" t="s">
        <v>532</v>
      </c>
      <c r="BA76" s="26" t="s">
        <v>538</v>
      </c>
      <c r="BC76" s="34">
        <f t="shared" si="162"/>
        <v>0</v>
      </c>
      <c r="BD76" s="34">
        <f t="shared" si="163"/>
        <v>0</v>
      </c>
      <c r="BE76" s="34">
        <v>0</v>
      </c>
      <c r="BF76" s="34">
        <f t="shared" si="164"/>
        <v>0</v>
      </c>
      <c r="BH76" s="18">
        <f t="shared" si="165"/>
        <v>0</v>
      </c>
      <c r="BI76" s="18">
        <f t="shared" si="166"/>
        <v>0</v>
      </c>
      <c r="BJ76" s="18">
        <f t="shared" si="167"/>
        <v>0</v>
      </c>
    </row>
    <row r="77" spans="1:62" x14ac:dyDescent="0.2">
      <c r="A77" s="15" t="s">
        <v>63</v>
      </c>
      <c r="B77" s="15"/>
      <c r="C77" s="15" t="s">
        <v>208</v>
      </c>
      <c r="D77" s="15" t="s">
        <v>365</v>
      </c>
      <c r="E77" s="15" t="s">
        <v>462</v>
      </c>
      <c r="F77" s="34">
        <v>545.6</v>
      </c>
      <c r="G77" s="34">
        <v>0</v>
      </c>
      <c r="H77" s="34">
        <f t="shared" si="144"/>
        <v>0</v>
      </c>
      <c r="I77" s="34">
        <f t="shared" si="145"/>
        <v>0</v>
      </c>
      <c r="J77" s="34">
        <f t="shared" si="146"/>
        <v>0</v>
      </c>
      <c r="K77" s="34">
        <v>0</v>
      </c>
      <c r="L77" s="34">
        <f t="shared" si="147"/>
        <v>0</v>
      </c>
      <c r="M77" s="35" t="s">
        <v>492</v>
      </c>
      <c r="Z77" s="34">
        <f t="shared" si="148"/>
        <v>0</v>
      </c>
      <c r="AB77" s="34">
        <f t="shared" si="149"/>
        <v>0</v>
      </c>
      <c r="AC77" s="34">
        <f t="shared" si="150"/>
        <v>0</v>
      </c>
      <c r="AD77" s="34">
        <f t="shared" si="151"/>
        <v>0</v>
      </c>
      <c r="AE77" s="34">
        <f t="shared" si="152"/>
        <v>0</v>
      </c>
      <c r="AF77" s="34">
        <f t="shared" si="153"/>
        <v>0</v>
      </c>
      <c r="AG77" s="34">
        <f t="shared" si="154"/>
        <v>0</v>
      </c>
      <c r="AH77" s="34">
        <f t="shared" si="155"/>
        <v>0</v>
      </c>
      <c r="AI77" s="26"/>
      <c r="AJ77" s="17">
        <f t="shared" si="156"/>
        <v>0</v>
      </c>
      <c r="AK77" s="17">
        <f t="shared" si="157"/>
        <v>0</v>
      </c>
      <c r="AL77" s="17">
        <f t="shared" si="158"/>
        <v>0</v>
      </c>
      <c r="AN77" s="34">
        <v>21</v>
      </c>
      <c r="AO77" s="34">
        <f>G77*0</f>
        <v>0</v>
      </c>
      <c r="AP77" s="34">
        <f>G77*(1-0)</f>
        <v>0</v>
      </c>
      <c r="AQ77" s="29" t="s">
        <v>13</v>
      </c>
      <c r="AV77" s="34">
        <f t="shared" si="159"/>
        <v>0</v>
      </c>
      <c r="AW77" s="34">
        <f t="shared" si="160"/>
        <v>0</v>
      </c>
      <c r="AX77" s="34">
        <f t="shared" si="161"/>
        <v>0</v>
      </c>
      <c r="AY77" s="35" t="s">
        <v>511</v>
      </c>
      <c r="AZ77" s="35" t="s">
        <v>532</v>
      </c>
      <c r="BA77" s="26" t="s">
        <v>538</v>
      </c>
      <c r="BC77" s="34">
        <f t="shared" si="162"/>
        <v>0</v>
      </c>
      <c r="BD77" s="34">
        <f t="shared" si="163"/>
        <v>0</v>
      </c>
      <c r="BE77" s="34">
        <v>0</v>
      </c>
      <c r="BF77" s="34">
        <f t="shared" si="164"/>
        <v>0</v>
      </c>
      <c r="BH77" s="17">
        <f t="shared" si="165"/>
        <v>0</v>
      </c>
      <c r="BI77" s="17">
        <f t="shared" si="166"/>
        <v>0</v>
      </c>
      <c r="BJ77" s="17">
        <f t="shared" si="167"/>
        <v>0</v>
      </c>
    </row>
    <row r="78" spans="1:62" x14ac:dyDescent="0.2">
      <c r="A78" s="6" t="s">
        <v>64</v>
      </c>
      <c r="B78" s="6"/>
      <c r="C78" s="6" t="s">
        <v>209</v>
      </c>
      <c r="D78" s="6" t="s">
        <v>592</v>
      </c>
      <c r="E78" s="6" t="s">
        <v>462</v>
      </c>
      <c r="F78" s="18">
        <v>600</v>
      </c>
      <c r="G78" s="18">
        <v>0</v>
      </c>
      <c r="H78" s="18">
        <f t="shared" si="144"/>
        <v>0</v>
      </c>
      <c r="I78" s="18">
        <f t="shared" si="145"/>
        <v>0</v>
      </c>
      <c r="J78" s="18">
        <f t="shared" si="146"/>
        <v>0</v>
      </c>
      <c r="K78" s="18">
        <v>0</v>
      </c>
      <c r="L78" s="18">
        <f t="shared" si="147"/>
        <v>0</v>
      </c>
      <c r="M78" s="30" t="s">
        <v>491</v>
      </c>
      <c r="Z78" s="34">
        <f t="shared" si="148"/>
        <v>0</v>
      </c>
      <c r="AB78" s="34">
        <f t="shared" si="149"/>
        <v>0</v>
      </c>
      <c r="AC78" s="34">
        <f t="shared" si="150"/>
        <v>0</v>
      </c>
      <c r="AD78" s="34">
        <f t="shared" si="151"/>
        <v>0</v>
      </c>
      <c r="AE78" s="34">
        <f t="shared" si="152"/>
        <v>0</v>
      </c>
      <c r="AF78" s="34">
        <f t="shared" si="153"/>
        <v>0</v>
      </c>
      <c r="AG78" s="34">
        <f t="shared" si="154"/>
        <v>0</v>
      </c>
      <c r="AH78" s="34">
        <f t="shared" si="155"/>
        <v>0</v>
      </c>
      <c r="AI78" s="26"/>
      <c r="AJ78" s="18">
        <f t="shared" si="156"/>
        <v>0</v>
      </c>
      <c r="AK78" s="18">
        <f t="shared" si="157"/>
        <v>0</v>
      </c>
      <c r="AL78" s="18">
        <f t="shared" si="158"/>
        <v>0</v>
      </c>
      <c r="AN78" s="34">
        <v>21</v>
      </c>
      <c r="AO78" s="34">
        <f>G78*1</f>
        <v>0</v>
      </c>
      <c r="AP78" s="34">
        <f>G78*(1-1)</f>
        <v>0</v>
      </c>
      <c r="AQ78" s="30" t="s">
        <v>13</v>
      </c>
      <c r="AV78" s="34">
        <f t="shared" si="159"/>
        <v>0</v>
      </c>
      <c r="AW78" s="34">
        <f t="shared" si="160"/>
        <v>0</v>
      </c>
      <c r="AX78" s="34">
        <f t="shared" si="161"/>
        <v>0</v>
      </c>
      <c r="AY78" s="35" t="s">
        <v>511</v>
      </c>
      <c r="AZ78" s="35" t="s">
        <v>532</v>
      </c>
      <c r="BA78" s="26" t="s">
        <v>538</v>
      </c>
      <c r="BC78" s="34">
        <f t="shared" si="162"/>
        <v>0</v>
      </c>
      <c r="BD78" s="34">
        <f t="shared" si="163"/>
        <v>0</v>
      </c>
      <c r="BE78" s="34">
        <v>0</v>
      </c>
      <c r="BF78" s="34">
        <f t="shared" si="164"/>
        <v>0</v>
      </c>
      <c r="BH78" s="18">
        <f t="shared" si="165"/>
        <v>0</v>
      </c>
      <c r="BI78" s="18">
        <f t="shared" si="166"/>
        <v>0</v>
      </c>
      <c r="BJ78" s="18">
        <f t="shared" si="167"/>
        <v>0</v>
      </c>
    </row>
    <row r="79" spans="1:62" x14ac:dyDescent="0.2">
      <c r="A79" s="6" t="s">
        <v>65</v>
      </c>
      <c r="B79" s="6"/>
      <c r="C79" s="6" t="s">
        <v>210</v>
      </c>
      <c r="D79" s="6" t="s">
        <v>366</v>
      </c>
      <c r="E79" s="6" t="s">
        <v>462</v>
      </c>
      <c r="F79" s="18">
        <v>600</v>
      </c>
      <c r="G79" s="18">
        <v>0</v>
      </c>
      <c r="H79" s="18">
        <f t="shared" si="144"/>
        <v>0</v>
      </c>
      <c r="I79" s="18">
        <f t="shared" si="145"/>
        <v>0</v>
      </c>
      <c r="J79" s="18">
        <f t="shared" si="146"/>
        <v>0</v>
      </c>
      <c r="K79" s="18">
        <v>0</v>
      </c>
      <c r="L79" s="18">
        <f t="shared" si="147"/>
        <v>0</v>
      </c>
      <c r="M79" s="30" t="s">
        <v>491</v>
      </c>
      <c r="Z79" s="34">
        <f t="shared" si="148"/>
        <v>0</v>
      </c>
      <c r="AB79" s="34">
        <f t="shared" si="149"/>
        <v>0</v>
      </c>
      <c r="AC79" s="34">
        <f t="shared" si="150"/>
        <v>0</v>
      </c>
      <c r="AD79" s="34">
        <f t="shared" si="151"/>
        <v>0</v>
      </c>
      <c r="AE79" s="34">
        <f t="shared" si="152"/>
        <v>0</v>
      </c>
      <c r="AF79" s="34">
        <f t="shared" si="153"/>
        <v>0</v>
      </c>
      <c r="AG79" s="34">
        <f t="shared" si="154"/>
        <v>0</v>
      </c>
      <c r="AH79" s="34">
        <f t="shared" si="155"/>
        <v>0</v>
      </c>
      <c r="AI79" s="26"/>
      <c r="AJ79" s="18">
        <f t="shared" si="156"/>
        <v>0</v>
      </c>
      <c r="AK79" s="18">
        <f t="shared" si="157"/>
        <v>0</v>
      </c>
      <c r="AL79" s="18">
        <f t="shared" si="158"/>
        <v>0</v>
      </c>
      <c r="AN79" s="34">
        <v>21</v>
      </c>
      <c r="AO79" s="34">
        <f>G79*1</f>
        <v>0</v>
      </c>
      <c r="AP79" s="34">
        <f>G79*(1-1)</f>
        <v>0</v>
      </c>
      <c r="AQ79" s="30" t="s">
        <v>13</v>
      </c>
      <c r="AV79" s="34">
        <f t="shared" si="159"/>
        <v>0</v>
      </c>
      <c r="AW79" s="34">
        <f t="shared" si="160"/>
        <v>0</v>
      </c>
      <c r="AX79" s="34">
        <f t="shared" si="161"/>
        <v>0</v>
      </c>
      <c r="AY79" s="35" t="s">
        <v>511</v>
      </c>
      <c r="AZ79" s="35" t="s">
        <v>532</v>
      </c>
      <c r="BA79" s="26" t="s">
        <v>538</v>
      </c>
      <c r="BC79" s="34">
        <f t="shared" si="162"/>
        <v>0</v>
      </c>
      <c r="BD79" s="34">
        <f t="shared" si="163"/>
        <v>0</v>
      </c>
      <c r="BE79" s="34">
        <v>0</v>
      </c>
      <c r="BF79" s="34">
        <f t="shared" si="164"/>
        <v>0</v>
      </c>
      <c r="BH79" s="18">
        <f t="shared" si="165"/>
        <v>0</v>
      </c>
      <c r="BI79" s="18">
        <f t="shared" si="166"/>
        <v>0</v>
      </c>
      <c r="BJ79" s="18">
        <f t="shared" si="167"/>
        <v>0</v>
      </c>
    </row>
    <row r="80" spans="1:62" x14ac:dyDescent="0.2">
      <c r="A80" s="4" t="s">
        <v>66</v>
      </c>
      <c r="B80" s="4"/>
      <c r="C80" s="4" t="s">
        <v>211</v>
      </c>
      <c r="D80" s="4" t="s">
        <v>367</v>
      </c>
      <c r="E80" s="4" t="s">
        <v>462</v>
      </c>
      <c r="F80" s="17">
        <v>516.4</v>
      </c>
      <c r="G80" s="17">
        <v>0</v>
      </c>
      <c r="H80" s="17">
        <f t="shared" si="144"/>
        <v>0</v>
      </c>
      <c r="I80" s="17">
        <f t="shared" si="145"/>
        <v>0</v>
      </c>
      <c r="J80" s="17">
        <f t="shared" si="146"/>
        <v>0</v>
      </c>
      <c r="K80" s="17">
        <v>0</v>
      </c>
      <c r="L80" s="17">
        <f t="shared" si="147"/>
        <v>0</v>
      </c>
      <c r="M80" s="29" t="s">
        <v>491</v>
      </c>
      <c r="Z80" s="34">
        <f t="shared" si="148"/>
        <v>0</v>
      </c>
      <c r="AB80" s="34">
        <f t="shared" si="149"/>
        <v>0</v>
      </c>
      <c r="AC80" s="34">
        <f t="shared" si="150"/>
        <v>0</v>
      </c>
      <c r="AD80" s="34">
        <f t="shared" si="151"/>
        <v>0</v>
      </c>
      <c r="AE80" s="34">
        <f t="shared" si="152"/>
        <v>0</v>
      </c>
      <c r="AF80" s="34">
        <f t="shared" si="153"/>
        <v>0</v>
      </c>
      <c r="AG80" s="34">
        <f t="shared" si="154"/>
        <v>0</v>
      </c>
      <c r="AH80" s="34">
        <f t="shared" si="155"/>
        <v>0</v>
      </c>
      <c r="AI80" s="26"/>
      <c r="AJ80" s="17">
        <f t="shared" si="156"/>
        <v>0</v>
      </c>
      <c r="AK80" s="17">
        <f t="shared" si="157"/>
        <v>0</v>
      </c>
      <c r="AL80" s="17">
        <f t="shared" si="158"/>
        <v>0</v>
      </c>
      <c r="AN80" s="34">
        <v>21</v>
      </c>
      <c r="AO80" s="34">
        <f>G80*0</f>
        <v>0</v>
      </c>
      <c r="AP80" s="34">
        <f>G80*(1-0)</f>
        <v>0</v>
      </c>
      <c r="AQ80" s="29" t="s">
        <v>13</v>
      </c>
      <c r="AV80" s="34">
        <f t="shared" si="159"/>
        <v>0</v>
      </c>
      <c r="AW80" s="34">
        <f t="shared" si="160"/>
        <v>0</v>
      </c>
      <c r="AX80" s="34">
        <f t="shared" si="161"/>
        <v>0</v>
      </c>
      <c r="AY80" s="35" t="s">
        <v>511</v>
      </c>
      <c r="AZ80" s="35" t="s">
        <v>532</v>
      </c>
      <c r="BA80" s="26" t="s">
        <v>538</v>
      </c>
      <c r="BC80" s="34">
        <f t="shared" si="162"/>
        <v>0</v>
      </c>
      <c r="BD80" s="34">
        <f t="shared" si="163"/>
        <v>0</v>
      </c>
      <c r="BE80" s="34">
        <v>0</v>
      </c>
      <c r="BF80" s="34">
        <f t="shared" si="164"/>
        <v>0</v>
      </c>
      <c r="BH80" s="17">
        <f t="shared" si="165"/>
        <v>0</v>
      </c>
      <c r="BI80" s="17">
        <f t="shared" si="166"/>
        <v>0</v>
      </c>
      <c r="BJ80" s="17">
        <f t="shared" si="167"/>
        <v>0</v>
      </c>
    </row>
    <row r="81" spans="1:62" x14ac:dyDescent="0.2">
      <c r="A81" s="6" t="s">
        <v>67</v>
      </c>
      <c r="B81" s="6"/>
      <c r="C81" s="6" t="s">
        <v>212</v>
      </c>
      <c r="D81" s="6" t="s">
        <v>368</v>
      </c>
      <c r="E81" s="6" t="s">
        <v>462</v>
      </c>
      <c r="F81" s="18">
        <v>550</v>
      </c>
      <c r="G81" s="18">
        <v>0</v>
      </c>
      <c r="H81" s="18">
        <f t="shared" si="144"/>
        <v>0</v>
      </c>
      <c r="I81" s="18">
        <f t="shared" si="145"/>
        <v>0</v>
      </c>
      <c r="J81" s="18">
        <f t="shared" si="146"/>
        <v>0</v>
      </c>
      <c r="K81" s="18">
        <v>0</v>
      </c>
      <c r="L81" s="18">
        <f t="shared" si="147"/>
        <v>0</v>
      </c>
      <c r="M81" s="30" t="s">
        <v>491</v>
      </c>
      <c r="Z81" s="34">
        <f t="shared" si="148"/>
        <v>0</v>
      </c>
      <c r="AB81" s="34">
        <f t="shared" si="149"/>
        <v>0</v>
      </c>
      <c r="AC81" s="34">
        <f t="shared" si="150"/>
        <v>0</v>
      </c>
      <c r="AD81" s="34">
        <f t="shared" si="151"/>
        <v>0</v>
      </c>
      <c r="AE81" s="34">
        <f t="shared" si="152"/>
        <v>0</v>
      </c>
      <c r="AF81" s="34">
        <f t="shared" si="153"/>
        <v>0</v>
      </c>
      <c r="AG81" s="34">
        <f t="shared" si="154"/>
        <v>0</v>
      </c>
      <c r="AH81" s="34">
        <f t="shared" si="155"/>
        <v>0</v>
      </c>
      <c r="AI81" s="26"/>
      <c r="AJ81" s="18">
        <f t="shared" si="156"/>
        <v>0</v>
      </c>
      <c r="AK81" s="18">
        <f t="shared" si="157"/>
        <v>0</v>
      </c>
      <c r="AL81" s="18">
        <f t="shared" si="158"/>
        <v>0</v>
      </c>
      <c r="AN81" s="34">
        <v>21</v>
      </c>
      <c r="AO81" s="34">
        <f>G81*1</f>
        <v>0</v>
      </c>
      <c r="AP81" s="34">
        <f>G81*(1-1)</f>
        <v>0</v>
      </c>
      <c r="AQ81" s="30" t="s">
        <v>13</v>
      </c>
      <c r="AV81" s="34">
        <f t="shared" si="159"/>
        <v>0</v>
      </c>
      <c r="AW81" s="34">
        <f t="shared" si="160"/>
        <v>0</v>
      </c>
      <c r="AX81" s="34">
        <f t="shared" si="161"/>
        <v>0</v>
      </c>
      <c r="AY81" s="35" t="s">
        <v>511</v>
      </c>
      <c r="AZ81" s="35" t="s">
        <v>532</v>
      </c>
      <c r="BA81" s="26" t="s">
        <v>538</v>
      </c>
      <c r="BC81" s="34">
        <f t="shared" si="162"/>
        <v>0</v>
      </c>
      <c r="BD81" s="34">
        <f t="shared" si="163"/>
        <v>0</v>
      </c>
      <c r="BE81" s="34">
        <v>0</v>
      </c>
      <c r="BF81" s="34">
        <f t="shared" si="164"/>
        <v>0</v>
      </c>
      <c r="BH81" s="18">
        <f t="shared" si="165"/>
        <v>0</v>
      </c>
      <c r="BI81" s="18">
        <f t="shared" si="166"/>
        <v>0</v>
      </c>
      <c r="BJ81" s="18">
        <f t="shared" si="167"/>
        <v>0</v>
      </c>
    </row>
    <row r="82" spans="1:62" x14ac:dyDescent="0.2">
      <c r="A82" s="5"/>
      <c r="B82" s="13"/>
      <c r="C82" s="13" t="s">
        <v>213</v>
      </c>
      <c r="D82" s="13" t="s">
        <v>369</v>
      </c>
      <c r="E82" s="5" t="s">
        <v>6</v>
      </c>
      <c r="F82" s="5" t="s">
        <v>6</v>
      </c>
      <c r="G82" s="5" t="s">
        <v>6</v>
      </c>
      <c r="H82" s="37">
        <f>SUM(H83:H86)</f>
        <v>0</v>
      </c>
      <c r="I82" s="37">
        <f>SUM(I83:I86)</f>
        <v>0</v>
      </c>
      <c r="J82" s="37">
        <f>SUM(J83:J86)</f>
        <v>0</v>
      </c>
      <c r="K82" s="26"/>
      <c r="L82" s="37">
        <f>SUM(L83:L86)</f>
        <v>0</v>
      </c>
      <c r="M82" s="26"/>
      <c r="AI82" s="26"/>
      <c r="AS82" s="37">
        <f>SUM(AJ83:AJ86)</f>
        <v>0</v>
      </c>
      <c r="AT82" s="37">
        <f>SUM(AK83:AK86)</f>
        <v>0</v>
      </c>
      <c r="AU82" s="37">
        <f>SUM(AL83:AL86)</f>
        <v>0</v>
      </c>
    </row>
    <row r="83" spans="1:62" x14ac:dyDescent="0.2">
      <c r="A83" s="15" t="s">
        <v>68</v>
      </c>
      <c r="B83" s="15"/>
      <c r="C83" s="15" t="s">
        <v>214</v>
      </c>
      <c r="D83" s="15" t="s">
        <v>370</v>
      </c>
      <c r="E83" s="15" t="s">
        <v>462</v>
      </c>
      <c r="F83" s="34">
        <v>9</v>
      </c>
      <c r="G83" s="34">
        <v>0</v>
      </c>
      <c r="H83" s="34">
        <f>F83*AO83</f>
        <v>0</v>
      </c>
      <c r="I83" s="34">
        <f>F83*AP83</f>
        <v>0</v>
      </c>
      <c r="J83" s="34">
        <f>F83*G83</f>
        <v>0</v>
      </c>
      <c r="K83" s="34">
        <v>0</v>
      </c>
      <c r="L83" s="34">
        <f>F83*K83</f>
        <v>0</v>
      </c>
      <c r="M83" s="35" t="s">
        <v>491</v>
      </c>
      <c r="Z83" s="34">
        <f>IF(AQ83="5",BJ83,0)</f>
        <v>0</v>
      </c>
      <c r="AB83" s="34">
        <f>IF(AQ83="1",BH83,0)</f>
        <v>0</v>
      </c>
      <c r="AC83" s="34">
        <f>IF(AQ83="1",BI83,0)</f>
        <v>0</v>
      </c>
      <c r="AD83" s="34">
        <f>IF(AQ83="7",BH83,0)</f>
        <v>0</v>
      </c>
      <c r="AE83" s="34">
        <f>IF(AQ83="7",BI83,0)</f>
        <v>0</v>
      </c>
      <c r="AF83" s="34">
        <f>IF(AQ83="2",BH83,0)</f>
        <v>0</v>
      </c>
      <c r="AG83" s="34">
        <f>IF(AQ83="2",BI83,0)</f>
        <v>0</v>
      </c>
      <c r="AH83" s="34">
        <f>IF(AQ83="0",BJ83,0)</f>
        <v>0</v>
      </c>
      <c r="AI83" s="26"/>
      <c r="AJ83" s="17">
        <f>IF(AN83=0,J83,0)</f>
        <v>0</v>
      </c>
      <c r="AK83" s="17">
        <f>IF(AN83=15,J83,0)</f>
        <v>0</v>
      </c>
      <c r="AL83" s="17">
        <f>IF(AN83=21,J83,0)</f>
        <v>0</v>
      </c>
      <c r="AN83" s="34">
        <v>21</v>
      </c>
      <c r="AO83" s="34">
        <f>G83*0.00888182477043759</f>
        <v>0</v>
      </c>
      <c r="AP83" s="34">
        <f>G83*(1-0.00888182477043759)</f>
        <v>0</v>
      </c>
      <c r="AQ83" s="29" t="s">
        <v>13</v>
      </c>
      <c r="AV83" s="34">
        <f>AW83+AX83</f>
        <v>0</v>
      </c>
      <c r="AW83" s="34">
        <f>F83*AO83</f>
        <v>0</v>
      </c>
      <c r="AX83" s="34">
        <f>F83*AP83</f>
        <v>0</v>
      </c>
      <c r="AY83" s="35" t="s">
        <v>512</v>
      </c>
      <c r="AZ83" s="35" t="s">
        <v>533</v>
      </c>
      <c r="BA83" s="26" t="s">
        <v>538</v>
      </c>
      <c r="BC83" s="34">
        <f>AW83+AX83</f>
        <v>0</v>
      </c>
      <c r="BD83" s="34">
        <f>G83/(100-BE83)*100</f>
        <v>0</v>
      </c>
      <c r="BE83" s="34">
        <v>0</v>
      </c>
      <c r="BF83" s="34">
        <f>L83</f>
        <v>0</v>
      </c>
      <c r="BH83" s="17">
        <f>F83*AO83</f>
        <v>0</v>
      </c>
      <c r="BI83" s="17">
        <f>F83*AP83</f>
        <v>0</v>
      </c>
      <c r="BJ83" s="17">
        <f>F83*G83</f>
        <v>0</v>
      </c>
    </row>
    <row r="84" spans="1:62" x14ac:dyDescent="0.2">
      <c r="A84" s="4" t="s">
        <v>69</v>
      </c>
      <c r="B84" s="4"/>
      <c r="C84" s="4" t="s">
        <v>215</v>
      </c>
      <c r="D84" s="4" t="s">
        <v>371</v>
      </c>
      <c r="E84" s="4" t="s">
        <v>465</v>
      </c>
      <c r="F84" s="17">
        <v>27</v>
      </c>
      <c r="G84" s="17">
        <v>0</v>
      </c>
      <c r="H84" s="17">
        <f>F84*AO84</f>
        <v>0</v>
      </c>
      <c r="I84" s="17">
        <f>F84*AP84</f>
        <v>0</v>
      </c>
      <c r="J84" s="17">
        <f>F84*G84</f>
        <v>0</v>
      </c>
      <c r="K84" s="17">
        <v>0</v>
      </c>
      <c r="L84" s="17">
        <f>F84*K84</f>
        <v>0</v>
      </c>
      <c r="M84" s="29" t="s">
        <v>491</v>
      </c>
      <c r="Z84" s="34">
        <f>IF(AQ84="5",BJ84,0)</f>
        <v>0</v>
      </c>
      <c r="AB84" s="34">
        <f>IF(AQ84="1",BH84,0)</f>
        <v>0</v>
      </c>
      <c r="AC84" s="34">
        <f>IF(AQ84="1",BI84,0)</f>
        <v>0</v>
      </c>
      <c r="AD84" s="34">
        <f>IF(AQ84="7",BH84,0)</f>
        <v>0</v>
      </c>
      <c r="AE84" s="34">
        <f>IF(AQ84="7",BI84,0)</f>
        <v>0</v>
      </c>
      <c r="AF84" s="34">
        <f>IF(AQ84="2",BH84,0)</f>
        <v>0</v>
      </c>
      <c r="AG84" s="34">
        <f>IF(AQ84="2",BI84,0)</f>
        <v>0</v>
      </c>
      <c r="AH84" s="34">
        <f>IF(AQ84="0",BJ84,0)</f>
        <v>0</v>
      </c>
      <c r="AI84" s="26"/>
      <c r="AJ84" s="17">
        <f>IF(AN84=0,J84,0)</f>
        <v>0</v>
      </c>
      <c r="AK84" s="17">
        <f>IF(AN84=15,J84,0)</f>
        <v>0</v>
      </c>
      <c r="AL84" s="17">
        <f>IF(AN84=21,J84,0)</f>
        <v>0</v>
      </c>
      <c r="AN84" s="34">
        <v>21</v>
      </c>
      <c r="AO84" s="34">
        <f>G84*0.409789270669567</f>
        <v>0</v>
      </c>
      <c r="AP84" s="34">
        <f>G84*(1-0.409789270669567)</f>
        <v>0</v>
      </c>
      <c r="AQ84" s="29" t="s">
        <v>13</v>
      </c>
      <c r="AV84" s="34">
        <f>AW84+AX84</f>
        <v>0</v>
      </c>
      <c r="AW84" s="34">
        <f>F84*AO84</f>
        <v>0</v>
      </c>
      <c r="AX84" s="34">
        <f>F84*AP84</f>
        <v>0</v>
      </c>
      <c r="AY84" s="35" t="s">
        <v>512</v>
      </c>
      <c r="AZ84" s="35" t="s">
        <v>533</v>
      </c>
      <c r="BA84" s="26" t="s">
        <v>538</v>
      </c>
      <c r="BC84" s="34">
        <f>AW84+AX84</f>
        <v>0</v>
      </c>
      <c r="BD84" s="34">
        <f>G84/(100-BE84)*100</f>
        <v>0</v>
      </c>
      <c r="BE84" s="34">
        <v>0</v>
      </c>
      <c r="BF84" s="34">
        <f>L84</f>
        <v>0</v>
      </c>
      <c r="BH84" s="17">
        <f>F84*AO84</f>
        <v>0</v>
      </c>
      <c r="BI84" s="17">
        <f>F84*AP84</f>
        <v>0</v>
      </c>
      <c r="BJ84" s="17">
        <f>F84*G84</f>
        <v>0</v>
      </c>
    </row>
    <row r="85" spans="1:62" x14ac:dyDescent="0.2">
      <c r="A85" s="15" t="s">
        <v>70</v>
      </c>
      <c r="B85" s="15"/>
      <c r="C85" s="15" t="s">
        <v>216</v>
      </c>
      <c r="D85" s="15" t="s">
        <v>372</v>
      </c>
      <c r="E85" s="15" t="s">
        <v>462</v>
      </c>
      <c r="F85" s="34">
        <v>11</v>
      </c>
      <c r="G85" s="34">
        <v>0</v>
      </c>
      <c r="H85" s="34">
        <f>F85*AO85</f>
        <v>0</v>
      </c>
      <c r="I85" s="34">
        <f>F85*AP85</f>
        <v>0</v>
      </c>
      <c r="J85" s="34">
        <f>F85*G85</f>
        <v>0</v>
      </c>
      <c r="K85" s="34">
        <v>0</v>
      </c>
      <c r="L85" s="34">
        <f>F85*K85</f>
        <v>0</v>
      </c>
      <c r="M85" s="35" t="s">
        <v>491</v>
      </c>
      <c r="Z85" s="34">
        <f>IF(AQ85="5",BJ85,0)</f>
        <v>0</v>
      </c>
      <c r="AB85" s="34">
        <f>IF(AQ85="1",BH85,0)</f>
        <v>0</v>
      </c>
      <c r="AC85" s="34">
        <f>IF(AQ85="1",BI85,0)</f>
        <v>0</v>
      </c>
      <c r="AD85" s="34">
        <f>IF(AQ85="7",BH85,0)</f>
        <v>0</v>
      </c>
      <c r="AE85" s="34">
        <f>IF(AQ85="7",BI85,0)</f>
        <v>0</v>
      </c>
      <c r="AF85" s="34">
        <f>IF(AQ85="2",BH85,0)</f>
        <v>0</v>
      </c>
      <c r="AG85" s="34">
        <f>IF(AQ85="2",BI85,0)</f>
        <v>0</v>
      </c>
      <c r="AH85" s="34">
        <f>IF(AQ85="0",BJ85,0)</f>
        <v>0</v>
      </c>
      <c r="AI85" s="26"/>
      <c r="AJ85" s="18">
        <f>IF(AN85=0,J85,0)</f>
        <v>0</v>
      </c>
      <c r="AK85" s="18">
        <f>IF(AN85=15,J85,0)</f>
        <v>0</v>
      </c>
      <c r="AL85" s="18">
        <f>IF(AN85=21,J85,0)</f>
        <v>0</v>
      </c>
      <c r="AN85" s="34">
        <v>21</v>
      </c>
      <c r="AO85" s="34">
        <f>G85*1</f>
        <v>0</v>
      </c>
      <c r="AP85" s="34">
        <f>G85*(1-1)</f>
        <v>0</v>
      </c>
      <c r="AQ85" s="30" t="s">
        <v>13</v>
      </c>
      <c r="AV85" s="34">
        <f>AW85+AX85</f>
        <v>0</v>
      </c>
      <c r="AW85" s="34">
        <f>F85*AO85</f>
        <v>0</v>
      </c>
      <c r="AX85" s="34">
        <f>F85*AP85</f>
        <v>0</v>
      </c>
      <c r="AY85" s="35" t="s">
        <v>512</v>
      </c>
      <c r="AZ85" s="35" t="s">
        <v>533</v>
      </c>
      <c r="BA85" s="26" t="s">
        <v>538</v>
      </c>
      <c r="BC85" s="34">
        <f>AW85+AX85</f>
        <v>0</v>
      </c>
      <c r="BD85" s="34">
        <f>G85/(100-BE85)*100</f>
        <v>0</v>
      </c>
      <c r="BE85" s="34">
        <v>0</v>
      </c>
      <c r="BF85" s="34">
        <f>L85</f>
        <v>0</v>
      </c>
      <c r="BH85" s="18">
        <f>F85*AO85</f>
        <v>0</v>
      </c>
      <c r="BI85" s="18">
        <f>F85*AP85</f>
        <v>0</v>
      </c>
      <c r="BJ85" s="18">
        <f>F85*G85</f>
        <v>0</v>
      </c>
    </row>
    <row r="86" spans="1:62" x14ac:dyDescent="0.2">
      <c r="A86" s="4" t="s">
        <v>71</v>
      </c>
      <c r="B86" s="4"/>
      <c r="C86" s="4" t="s">
        <v>217</v>
      </c>
      <c r="D86" s="4" t="s">
        <v>373</v>
      </c>
      <c r="E86" s="4" t="s">
        <v>462</v>
      </c>
      <c r="F86" s="17">
        <v>740</v>
      </c>
      <c r="G86" s="17">
        <v>0</v>
      </c>
      <c r="H86" s="17">
        <f>F86*AO86</f>
        <v>0</v>
      </c>
      <c r="I86" s="17">
        <f>F86*AP86</f>
        <v>0</v>
      </c>
      <c r="J86" s="17">
        <f>F86*G86</f>
        <v>0</v>
      </c>
      <c r="K86" s="17">
        <v>0</v>
      </c>
      <c r="L86" s="17">
        <f>F86*K86</f>
        <v>0</v>
      </c>
      <c r="M86" s="29" t="s">
        <v>491</v>
      </c>
      <c r="Z86" s="34">
        <f>IF(AQ86="5",BJ86,0)</f>
        <v>0</v>
      </c>
      <c r="AB86" s="34">
        <f>IF(AQ86="1",BH86,0)</f>
        <v>0</v>
      </c>
      <c r="AC86" s="34">
        <f>IF(AQ86="1",BI86,0)</f>
        <v>0</v>
      </c>
      <c r="AD86" s="34">
        <f>IF(AQ86="7",BH86,0)</f>
        <v>0</v>
      </c>
      <c r="AE86" s="34">
        <f>IF(AQ86="7",BI86,0)</f>
        <v>0</v>
      </c>
      <c r="AF86" s="34">
        <f>IF(AQ86="2",BH86,0)</f>
        <v>0</v>
      </c>
      <c r="AG86" s="34">
        <f>IF(AQ86="2",BI86,0)</f>
        <v>0</v>
      </c>
      <c r="AH86" s="34">
        <f>IF(AQ86="0",BJ86,0)</f>
        <v>0</v>
      </c>
      <c r="AI86" s="26"/>
      <c r="AJ86" s="17">
        <f>IF(AN86=0,J86,0)</f>
        <v>0</v>
      </c>
      <c r="AK86" s="17">
        <f>IF(AN86=15,J86,0)</f>
        <v>0</v>
      </c>
      <c r="AL86" s="17">
        <f>IF(AN86=21,J86,0)</f>
        <v>0</v>
      </c>
      <c r="AN86" s="34">
        <v>21</v>
      </c>
      <c r="AO86" s="34">
        <f>G86*0.375176242641486</f>
        <v>0</v>
      </c>
      <c r="AP86" s="34">
        <f>G86*(1-0.375176242641486)</f>
        <v>0</v>
      </c>
      <c r="AQ86" s="29" t="s">
        <v>13</v>
      </c>
      <c r="AV86" s="34">
        <f>AW86+AX86</f>
        <v>0</v>
      </c>
      <c r="AW86" s="34">
        <f>F86*AO86</f>
        <v>0</v>
      </c>
      <c r="AX86" s="34">
        <f>F86*AP86</f>
        <v>0</v>
      </c>
      <c r="AY86" s="35" t="s">
        <v>512</v>
      </c>
      <c r="AZ86" s="35" t="s">
        <v>533</v>
      </c>
      <c r="BA86" s="26" t="s">
        <v>538</v>
      </c>
      <c r="BC86" s="34">
        <f>AW86+AX86</f>
        <v>0</v>
      </c>
      <c r="BD86" s="34">
        <f>G86/(100-BE86)*100</f>
        <v>0</v>
      </c>
      <c r="BE86" s="34">
        <v>0</v>
      </c>
      <c r="BF86" s="34">
        <f>L86</f>
        <v>0</v>
      </c>
      <c r="BH86" s="17">
        <f>F86*AO86</f>
        <v>0</v>
      </c>
      <c r="BI86" s="17">
        <f>F86*AP86</f>
        <v>0</v>
      </c>
      <c r="BJ86" s="17">
        <f>F86*G86</f>
        <v>0</v>
      </c>
    </row>
    <row r="87" spans="1:62" x14ac:dyDescent="0.2">
      <c r="A87" s="5"/>
      <c r="B87" s="13"/>
      <c r="C87" s="13" t="s">
        <v>218</v>
      </c>
      <c r="D87" s="13" t="s">
        <v>374</v>
      </c>
      <c r="E87" s="5" t="s">
        <v>6</v>
      </c>
      <c r="F87" s="5" t="s">
        <v>6</v>
      </c>
      <c r="G87" s="5" t="s">
        <v>6</v>
      </c>
      <c r="H87" s="37">
        <f>SUM(H88:H88)</f>
        <v>0</v>
      </c>
      <c r="I87" s="37">
        <f>SUM(I88:I88)</f>
        <v>0</v>
      </c>
      <c r="J87" s="37">
        <f>SUM(J88:J88)</f>
        <v>0</v>
      </c>
      <c r="K87" s="26"/>
      <c r="L87" s="37">
        <f>SUM(L88:L88)</f>
        <v>0</v>
      </c>
      <c r="M87" s="26"/>
      <c r="AI87" s="26"/>
      <c r="AS87" s="37">
        <f>SUM(AJ88:AJ88)</f>
        <v>0</v>
      </c>
      <c r="AT87" s="37">
        <f>SUM(AK88:AK88)</f>
        <v>0</v>
      </c>
      <c r="AU87" s="37">
        <f>SUM(AL88:AL88)</f>
        <v>0</v>
      </c>
    </row>
    <row r="88" spans="1:62" x14ac:dyDescent="0.2">
      <c r="A88" s="56" t="s">
        <v>72</v>
      </c>
      <c r="B88" s="56"/>
      <c r="C88" s="56" t="s">
        <v>219</v>
      </c>
      <c r="D88" s="56" t="s">
        <v>375</v>
      </c>
      <c r="E88" s="56" t="s">
        <v>467</v>
      </c>
      <c r="F88" s="57">
        <v>1</v>
      </c>
      <c r="G88" s="57">
        <v>0</v>
      </c>
      <c r="H88" s="57">
        <f>F88*AO88</f>
        <v>0</v>
      </c>
      <c r="I88" s="57">
        <f>F88*AP88</f>
        <v>0</v>
      </c>
      <c r="J88" s="57">
        <f>F88*G88</f>
        <v>0</v>
      </c>
      <c r="K88" s="57">
        <v>0</v>
      </c>
      <c r="L88" s="57">
        <f>F88*K88</f>
        <v>0</v>
      </c>
      <c r="M88" s="59" t="s">
        <v>491</v>
      </c>
      <c r="Z88" s="34">
        <f>IF(AQ88="5",BJ88,0)</f>
        <v>0</v>
      </c>
      <c r="AB88" s="34">
        <f>IF(AQ88="1",BH88,0)</f>
        <v>0</v>
      </c>
      <c r="AC88" s="34">
        <f>IF(AQ88="1",BI88,0)</f>
        <v>0</v>
      </c>
      <c r="AD88" s="34">
        <f>IF(AQ88="7",BH88,0)</f>
        <v>0</v>
      </c>
      <c r="AE88" s="34">
        <f>IF(AQ88="7",BI88,0)</f>
        <v>0</v>
      </c>
      <c r="AF88" s="34">
        <f>IF(AQ88="2",BH88,0)</f>
        <v>0</v>
      </c>
      <c r="AG88" s="34">
        <f>IF(AQ88="2",BI88,0)</f>
        <v>0</v>
      </c>
      <c r="AH88" s="34">
        <f>IF(AQ88="0",BJ88,0)</f>
        <v>0</v>
      </c>
      <c r="AI88" s="26"/>
      <c r="AJ88" s="17">
        <f>IF(AN88=0,J88,0)</f>
        <v>0</v>
      </c>
      <c r="AK88" s="17">
        <f>IF(AN88=15,J88,0)</f>
        <v>0</v>
      </c>
      <c r="AL88" s="17">
        <f>IF(AN88=21,J88,0)</f>
        <v>0</v>
      </c>
      <c r="AN88" s="34">
        <v>21</v>
      </c>
      <c r="AO88" s="34">
        <f>G88*0.797325967551241</f>
        <v>0</v>
      </c>
      <c r="AP88" s="34">
        <f>G88*(1-0.797325967551241)</f>
        <v>0</v>
      </c>
      <c r="AQ88" s="29" t="s">
        <v>13</v>
      </c>
      <c r="AV88" s="34">
        <f>AW88+AX88</f>
        <v>0</v>
      </c>
      <c r="AW88" s="34">
        <f>F88*AO88</f>
        <v>0</v>
      </c>
      <c r="AX88" s="34">
        <f>F88*AP88</f>
        <v>0</v>
      </c>
      <c r="AY88" s="35" t="s">
        <v>513</v>
      </c>
      <c r="AZ88" s="35" t="s">
        <v>533</v>
      </c>
      <c r="BA88" s="26" t="s">
        <v>538</v>
      </c>
      <c r="BC88" s="34">
        <f>AW88+AX88</f>
        <v>0</v>
      </c>
      <c r="BD88" s="34">
        <f>G88/(100-BE88)*100</f>
        <v>0</v>
      </c>
      <c r="BE88" s="34">
        <v>0</v>
      </c>
      <c r="BF88" s="34">
        <f>L88</f>
        <v>0</v>
      </c>
      <c r="BH88" s="17">
        <f>F88*AO88</f>
        <v>0</v>
      </c>
      <c r="BI88" s="17">
        <f>F88*AP88</f>
        <v>0</v>
      </c>
      <c r="BJ88" s="17">
        <f>F88*G88</f>
        <v>0</v>
      </c>
    </row>
    <row r="89" spans="1:62" x14ac:dyDescent="0.2">
      <c r="A89" s="62"/>
      <c r="B89" s="63"/>
      <c r="C89" s="63" t="s">
        <v>220</v>
      </c>
      <c r="D89" s="63" t="s">
        <v>376</v>
      </c>
      <c r="E89" s="62" t="s">
        <v>6</v>
      </c>
      <c r="F89" s="62" t="s">
        <v>6</v>
      </c>
      <c r="G89" s="62" t="s">
        <v>6</v>
      </c>
      <c r="H89" s="64">
        <f>SUM(H90:H92)</f>
        <v>0</v>
      </c>
      <c r="I89" s="64">
        <f>SUM(I90:I92)</f>
        <v>0</v>
      </c>
      <c r="J89" s="64">
        <f>SUM(J90:J92)</f>
        <v>0</v>
      </c>
      <c r="K89" s="65"/>
      <c r="L89" s="64">
        <f>SUM(L90:L92)</f>
        <v>0</v>
      </c>
      <c r="M89" s="65"/>
      <c r="AI89" s="26"/>
      <c r="AS89" s="37">
        <f>SUM(AJ90:AJ92)</f>
        <v>0</v>
      </c>
      <c r="AT89" s="37">
        <f>SUM(AK90:AK92)</f>
        <v>0</v>
      </c>
      <c r="AU89" s="37">
        <f>SUM(AL90:AL92)</f>
        <v>0</v>
      </c>
    </row>
    <row r="90" spans="1:62" x14ac:dyDescent="0.2">
      <c r="A90" s="15" t="s">
        <v>73</v>
      </c>
      <c r="B90" s="15"/>
      <c r="C90" s="15" t="s">
        <v>221</v>
      </c>
      <c r="D90" s="15" t="s">
        <v>377</v>
      </c>
      <c r="E90" s="15" t="s">
        <v>468</v>
      </c>
      <c r="F90" s="34">
        <v>1</v>
      </c>
      <c r="G90" s="34">
        <v>0</v>
      </c>
      <c r="H90" s="34">
        <f>F90*AO90</f>
        <v>0</v>
      </c>
      <c r="I90" s="34">
        <f>F90*AP90</f>
        <v>0</v>
      </c>
      <c r="J90" s="34">
        <f>F90*G90</f>
        <v>0</v>
      </c>
      <c r="K90" s="34">
        <v>0</v>
      </c>
      <c r="L90" s="34">
        <f>F90*K90</f>
        <v>0</v>
      </c>
      <c r="M90" s="35" t="s">
        <v>491</v>
      </c>
      <c r="Z90" s="34">
        <f>IF(AQ90="5",BJ90,0)</f>
        <v>0</v>
      </c>
      <c r="AB90" s="34">
        <f>IF(AQ90="1",BH90,0)</f>
        <v>0</v>
      </c>
      <c r="AC90" s="34">
        <f>IF(AQ90="1",BI90,0)</f>
        <v>0</v>
      </c>
      <c r="AD90" s="34">
        <f>IF(AQ90="7",BH90,0)</f>
        <v>0</v>
      </c>
      <c r="AE90" s="34">
        <f>IF(AQ90="7",BI90,0)</f>
        <v>0</v>
      </c>
      <c r="AF90" s="34">
        <f>IF(AQ90="2",BH90,0)</f>
        <v>0</v>
      </c>
      <c r="AG90" s="34">
        <f>IF(AQ90="2",BI90,0)</f>
        <v>0</v>
      </c>
      <c r="AH90" s="34">
        <f>IF(AQ90="0",BJ90,0)</f>
        <v>0</v>
      </c>
      <c r="AI90" s="26"/>
      <c r="AJ90" s="17">
        <f>IF(AN90=0,J90,0)</f>
        <v>0</v>
      </c>
      <c r="AK90" s="17">
        <f>IF(AN90=15,J90,0)</f>
        <v>0</v>
      </c>
      <c r="AL90" s="17">
        <f>IF(AN90=21,J90,0)</f>
        <v>0</v>
      </c>
      <c r="AN90" s="34">
        <v>21</v>
      </c>
      <c r="AO90" s="34">
        <f>G90*0.475853106614936</f>
        <v>0</v>
      </c>
      <c r="AP90" s="34">
        <f>G90*(1-0.475853106614936)</f>
        <v>0</v>
      </c>
      <c r="AQ90" s="29" t="s">
        <v>13</v>
      </c>
      <c r="AV90" s="34">
        <f>AW90+AX90</f>
        <v>0</v>
      </c>
      <c r="AW90" s="34">
        <f>F90*AO90</f>
        <v>0</v>
      </c>
      <c r="AX90" s="34">
        <f>F90*AP90</f>
        <v>0</v>
      </c>
      <c r="AY90" s="35" t="s">
        <v>514</v>
      </c>
      <c r="AZ90" s="35" t="s">
        <v>533</v>
      </c>
      <c r="BA90" s="26" t="s">
        <v>538</v>
      </c>
      <c r="BC90" s="34">
        <f>AW90+AX90</f>
        <v>0</v>
      </c>
      <c r="BD90" s="34">
        <f>G90/(100-BE90)*100</f>
        <v>0</v>
      </c>
      <c r="BE90" s="34">
        <v>0</v>
      </c>
      <c r="BF90" s="34">
        <f>L90</f>
        <v>0</v>
      </c>
      <c r="BH90" s="17">
        <f>F90*AO90</f>
        <v>0</v>
      </c>
      <c r="BI90" s="17">
        <f>F90*AP90</f>
        <v>0</v>
      </c>
      <c r="BJ90" s="17">
        <f>F90*G90</f>
        <v>0</v>
      </c>
    </row>
    <row r="91" spans="1:62" x14ac:dyDescent="0.2">
      <c r="A91" s="15" t="s">
        <v>74</v>
      </c>
      <c r="B91" s="15"/>
      <c r="C91" s="15" t="s">
        <v>222</v>
      </c>
      <c r="D91" s="15" t="s">
        <v>600</v>
      </c>
      <c r="E91" s="15" t="s">
        <v>462</v>
      </c>
      <c r="F91" s="34">
        <v>59.55</v>
      </c>
      <c r="G91" s="34">
        <v>0</v>
      </c>
      <c r="H91" s="34">
        <f>F91*AO91</f>
        <v>0</v>
      </c>
      <c r="I91" s="34">
        <f>F91*AP91</f>
        <v>0</v>
      </c>
      <c r="J91" s="34">
        <f>F91*G91</f>
        <v>0</v>
      </c>
      <c r="K91" s="34">
        <v>0</v>
      </c>
      <c r="L91" s="34">
        <f>F91*K91</f>
        <v>0</v>
      </c>
      <c r="M91" s="35" t="s">
        <v>491</v>
      </c>
      <c r="Z91" s="34">
        <f>IF(AQ91="5",BJ91,0)</f>
        <v>0</v>
      </c>
      <c r="AB91" s="34">
        <f>IF(AQ91="1",BH91,0)</f>
        <v>0</v>
      </c>
      <c r="AC91" s="34">
        <f>IF(AQ91="1",BI91,0)</f>
        <v>0</v>
      </c>
      <c r="AD91" s="34">
        <f>IF(AQ91="7",BH91,0)</f>
        <v>0</v>
      </c>
      <c r="AE91" s="34">
        <f>IF(AQ91="7",BI91,0)</f>
        <v>0</v>
      </c>
      <c r="AF91" s="34">
        <f>IF(AQ91="2",BH91,0)</f>
        <v>0</v>
      </c>
      <c r="AG91" s="34">
        <f>IF(AQ91="2",BI91,0)</f>
        <v>0</v>
      </c>
      <c r="AH91" s="34">
        <f>IF(AQ91="0",BJ91,0)</f>
        <v>0</v>
      </c>
      <c r="AI91" s="26"/>
      <c r="AJ91" s="17">
        <f>IF(AN91=0,J91,0)</f>
        <v>0</v>
      </c>
      <c r="AK91" s="17">
        <f>IF(AN91=15,J91,0)</f>
        <v>0</v>
      </c>
      <c r="AL91" s="17">
        <f>IF(AN91=21,J91,0)</f>
        <v>0</v>
      </c>
      <c r="AN91" s="34">
        <v>21</v>
      </c>
      <c r="AO91" s="34">
        <f>G91*0.572248314546471</f>
        <v>0</v>
      </c>
      <c r="AP91" s="34">
        <f>G91*(1-0.572248314546471)</f>
        <v>0</v>
      </c>
      <c r="AQ91" s="29" t="s">
        <v>13</v>
      </c>
      <c r="AV91" s="34">
        <f>AW91+AX91</f>
        <v>0</v>
      </c>
      <c r="AW91" s="34">
        <f>F91*AO91</f>
        <v>0</v>
      </c>
      <c r="AX91" s="34">
        <f>F91*AP91</f>
        <v>0</v>
      </c>
      <c r="AY91" s="35" t="s">
        <v>514</v>
      </c>
      <c r="AZ91" s="35" t="s">
        <v>533</v>
      </c>
      <c r="BA91" s="26" t="s">
        <v>538</v>
      </c>
      <c r="BC91" s="34">
        <f>AW91+AX91</f>
        <v>0</v>
      </c>
      <c r="BD91" s="34">
        <f>G91/(100-BE91)*100</f>
        <v>0</v>
      </c>
      <c r="BE91" s="34">
        <v>0</v>
      </c>
      <c r="BF91" s="34">
        <f>L91</f>
        <v>0</v>
      </c>
      <c r="BH91" s="17">
        <f>F91*AO91</f>
        <v>0</v>
      </c>
      <c r="BI91" s="17">
        <f>F91*AP91</f>
        <v>0</v>
      </c>
      <c r="BJ91" s="17">
        <f>F91*G91</f>
        <v>0</v>
      </c>
    </row>
    <row r="92" spans="1:62" x14ac:dyDescent="0.2">
      <c r="A92" s="4" t="s">
        <v>75</v>
      </c>
      <c r="B92" s="4"/>
      <c r="C92" s="4" t="s">
        <v>223</v>
      </c>
      <c r="D92" s="4" t="s">
        <v>593</v>
      </c>
      <c r="E92" s="4" t="s">
        <v>462</v>
      </c>
      <c r="F92" s="17">
        <v>740</v>
      </c>
      <c r="G92" s="17">
        <v>0</v>
      </c>
      <c r="H92" s="17">
        <f>F92*AO92</f>
        <v>0</v>
      </c>
      <c r="I92" s="17">
        <f>F92*AP92</f>
        <v>0</v>
      </c>
      <c r="J92" s="17">
        <f>F92*G92</f>
        <v>0</v>
      </c>
      <c r="K92" s="17">
        <v>0</v>
      </c>
      <c r="L92" s="17">
        <f>F92*K92</f>
        <v>0</v>
      </c>
      <c r="M92" s="29" t="s">
        <v>491</v>
      </c>
      <c r="Z92" s="34">
        <f>IF(AQ92="5",BJ92,0)</f>
        <v>0</v>
      </c>
      <c r="AB92" s="34">
        <f>IF(AQ92="1",BH92,0)</f>
        <v>0</v>
      </c>
      <c r="AC92" s="34">
        <f>IF(AQ92="1",BI92,0)</f>
        <v>0</v>
      </c>
      <c r="AD92" s="34">
        <f>IF(AQ92="7",BH92,0)</f>
        <v>0</v>
      </c>
      <c r="AE92" s="34">
        <f>IF(AQ92="7",BI92,0)</f>
        <v>0</v>
      </c>
      <c r="AF92" s="34">
        <f>IF(AQ92="2",BH92,0)</f>
        <v>0</v>
      </c>
      <c r="AG92" s="34">
        <f>IF(AQ92="2",BI92,0)</f>
        <v>0</v>
      </c>
      <c r="AH92" s="34">
        <f>IF(AQ92="0",BJ92,0)</f>
        <v>0</v>
      </c>
      <c r="AI92" s="26"/>
      <c r="AJ92" s="17">
        <f>IF(AN92=0,J92,0)</f>
        <v>0</v>
      </c>
      <c r="AK92" s="17">
        <f>IF(AN92=15,J92,0)</f>
        <v>0</v>
      </c>
      <c r="AL92" s="17">
        <f>IF(AN92=21,J92,0)</f>
        <v>0</v>
      </c>
      <c r="AN92" s="34">
        <v>21</v>
      </c>
      <c r="AO92" s="34">
        <f>G92*0.694539357750388</f>
        <v>0</v>
      </c>
      <c r="AP92" s="34">
        <f>G92*(1-0.694539357750388)</f>
        <v>0</v>
      </c>
      <c r="AQ92" s="29" t="s">
        <v>13</v>
      </c>
      <c r="AV92" s="34">
        <f>AW92+AX92</f>
        <v>0</v>
      </c>
      <c r="AW92" s="34">
        <f>F92*AO92</f>
        <v>0</v>
      </c>
      <c r="AX92" s="34">
        <f>F92*AP92</f>
        <v>0</v>
      </c>
      <c r="AY92" s="35" t="s">
        <v>514</v>
      </c>
      <c r="AZ92" s="35" t="s">
        <v>533</v>
      </c>
      <c r="BA92" s="26" t="s">
        <v>538</v>
      </c>
      <c r="BC92" s="34">
        <f>AW92+AX92</f>
        <v>0</v>
      </c>
      <c r="BD92" s="34">
        <f>G92/(100-BE92)*100</f>
        <v>0</v>
      </c>
      <c r="BE92" s="34">
        <v>0</v>
      </c>
      <c r="BF92" s="34">
        <f>L92</f>
        <v>0</v>
      </c>
      <c r="BH92" s="17">
        <f>F92*AO92</f>
        <v>0</v>
      </c>
      <c r="BI92" s="17">
        <f>F92*AP92</f>
        <v>0</v>
      </c>
      <c r="BJ92" s="17">
        <f>F92*G92</f>
        <v>0</v>
      </c>
    </row>
    <row r="93" spans="1:62" x14ac:dyDescent="0.2">
      <c r="A93" s="5"/>
      <c r="B93" s="13"/>
      <c r="C93" s="13" t="s">
        <v>224</v>
      </c>
      <c r="D93" s="13" t="s">
        <v>378</v>
      </c>
      <c r="E93" s="5" t="s">
        <v>6</v>
      </c>
      <c r="F93" s="5" t="s">
        <v>6</v>
      </c>
      <c r="G93" s="5" t="s">
        <v>6</v>
      </c>
      <c r="H93" s="37">
        <f>SUM(H94:H94)</f>
        <v>0</v>
      </c>
      <c r="I93" s="37">
        <f>SUM(I94:I94)</f>
        <v>0</v>
      </c>
      <c r="J93" s="37">
        <f>SUM(J94:J94)</f>
        <v>0</v>
      </c>
      <c r="K93" s="26"/>
      <c r="L93" s="37">
        <f>SUM(L94:L94)</f>
        <v>0</v>
      </c>
      <c r="M93" s="26"/>
      <c r="AI93" s="26"/>
      <c r="AS93" s="37">
        <f>SUM(AJ94:AJ94)</f>
        <v>0</v>
      </c>
      <c r="AT93" s="37">
        <f>SUM(AK94:AK94)</f>
        <v>0</v>
      </c>
      <c r="AU93" s="37">
        <f>SUM(AL94:AL94)</f>
        <v>0</v>
      </c>
    </row>
    <row r="94" spans="1:62" x14ac:dyDescent="0.2">
      <c r="A94" s="4" t="s">
        <v>76</v>
      </c>
      <c r="B94" s="4"/>
      <c r="C94" s="4" t="s">
        <v>225</v>
      </c>
      <c r="D94" s="4" t="s">
        <v>594</v>
      </c>
      <c r="E94" s="4" t="s">
        <v>462</v>
      </c>
      <c r="F94" s="17">
        <v>740</v>
      </c>
      <c r="G94" s="17">
        <v>0</v>
      </c>
      <c r="H94" s="17">
        <f>F94*AO94</f>
        <v>0</v>
      </c>
      <c r="I94" s="17">
        <f>F94*AP94</f>
        <v>0</v>
      </c>
      <c r="J94" s="17">
        <f>F94*G94</f>
        <v>0</v>
      </c>
      <c r="K94" s="17">
        <v>0</v>
      </c>
      <c r="L94" s="17">
        <f>F94*K94</f>
        <v>0</v>
      </c>
      <c r="M94" s="29" t="s">
        <v>491</v>
      </c>
      <c r="Z94" s="34">
        <f>IF(AQ94="5",BJ94,0)</f>
        <v>0</v>
      </c>
      <c r="AB94" s="34">
        <f>IF(AQ94="1",BH94,0)</f>
        <v>0</v>
      </c>
      <c r="AC94" s="34">
        <f>IF(AQ94="1",BI94,0)</f>
        <v>0</v>
      </c>
      <c r="AD94" s="34">
        <f>IF(AQ94="7",BH94,0)</f>
        <v>0</v>
      </c>
      <c r="AE94" s="34">
        <f>IF(AQ94="7",BI94,0)</f>
        <v>0</v>
      </c>
      <c r="AF94" s="34">
        <f>IF(AQ94="2",BH94,0)</f>
        <v>0</v>
      </c>
      <c r="AG94" s="34">
        <f>IF(AQ94="2",BI94,0)</f>
        <v>0</v>
      </c>
      <c r="AH94" s="34">
        <f>IF(AQ94="0",BJ94,0)</f>
        <v>0</v>
      </c>
      <c r="AI94" s="26"/>
      <c r="AJ94" s="17">
        <f>IF(AN94=0,J94,0)</f>
        <v>0</v>
      </c>
      <c r="AK94" s="17">
        <f>IF(AN94=15,J94,0)</f>
        <v>0</v>
      </c>
      <c r="AL94" s="17">
        <f>IF(AN94=21,J94,0)</f>
        <v>0</v>
      </c>
      <c r="AN94" s="34">
        <v>21</v>
      </c>
      <c r="AO94" s="34">
        <f>G94*0.291005274301934</f>
        <v>0</v>
      </c>
      <c r="AP94" s="34">
        <f>G94*(1-0.291005274301934)</f>
        <v>0</v>
      </c>
      <c r="AQ94" s="29" t="s">
        <v>13</v>
      </c>
      <c r="AV94" s="34">
        <f>AW94+AX94</f>
        <v>0</v>
      </c>
      <c r="AW94" s="34">
        <f>F94*AO94</f>
        <v>0</v>
      </c>
      <c r="AX94" s="34">
        <f>F94*AP94</f>
        <v>0</v>
      </c>
      <c r="AY94" s="35" t="s">
        <v>515</v>
      </c>
      <c r="AZ94" s="35" t="s">
        <v>533</v>
      </c>
      <c r="BA94" s="26" t="s">
        <v>538</v>
      </c>
      <c r="BC94" s="34">
        <f>AW94+AX94</f>
        <v>0</v>
      </c>
      <c r="BD94" s="34">
        <f>G94/(100-BE94)*100</f>
        <v>0</v>
      </c>
      <c r="BE94" s="34">
        <v>0</v>
      </c>
      <c r="BF94" s="34">
        <f>L94</f>
        <v>0</v>
      </c>
      <c r="BH94" s="17">
        <f>F94*AO94</f>
        <v>0</v>
      </c>
      <c r="BI94" s="17">
        <f>F94*AP94</f>
        <v>0</v>
      </c>
      <c r="BJ94" s="17">
        <f>F94*G94</f>
        <v>0</v>
      </c>
    </row>
    <row r="95" spans="1:62" x14ac:dyDescent="0.2">
      <c r="A95" s="5"/>
      <c r="B95" s="13"/>
      <c r="C95" s="13" t="s">
        <v>226</v>
      </c>
      <c r="D95" s="13" t="s">
        <v>379</v>
      </c>
      <c r="E95" s="5" t="s">
        <v>6</v>
      </c>
      <c r="F95" s="5" t="s">
        <v>6</v>
      </c>
      <c r="G95" s="5" t="s">
        <v>6</v>
      </c>
      <c r="H95" s="37">
        <f>SUM(H96:H109)</f>
        <v>0</v>
      </c>
      <c r="I95" s="37">
        <f>SUM(I96:I109)</f>
        <v>0</v>
      </c>
      <c r="J95" s="37">
        <f>SUM(J96:J109)</f>
        <v>0</v>
      </c>
      <c r="K95" s="26"/>
      <c r="L95" s="37">
        <f>SUM(L96:L109)</f>
        <v>3.4860000000000004E-3</v>
      </c>
      <c r="M95" s="26"/>
      <c r="AI95" s="26"/>
      <c r="AS95" s="37">
        <f>SUM(AJ96:AJ109)</f>
        <v>0</v>
      </c>
      <c r="AT95" s="37">
        <f>SUM(AK96:AK109)</f>
        <v>0</v>
      </c>
      <c r="AU95" s="37">
        <f>SUM(AL96:AL109)</f>
        <v>0</v>
      </c>
    </row>
    <row r="96" spans="1:62" x14ac:dyDescent="0.2">
      <c r="A96" s="4" t="s">
        <v>77</v>
      </c>
      <c r="B96" s="4"/>
      <c r="C96" s="4" t="s">
        <v>227</v>
      </c>
      <c r="D96" s="4" t="s">
        <v>380</v>
      </c>
      <c r="E96" s="4" t="s">
        <v>465</v>
      </c>
      <c r="F96" s="17">
        <v>174.3</v>
      </c>
      <c r="G96" s="17">
        <v>0</v>
      </c>
      <c r="H96" s="17">
        <f t="shared" ref="H96:H109" si="168">F96*AO96</f>
        <v>0</v>
      </c>
      <c r="I96" s="17">
        <f t="shared" ref="I96:I109" si="169">F96*AP96</f>
        <v>0</v>
      </c>
      <c r="J96" s="17">
        <f t="shared" ref="J96:J109" si="170">F96*G96</f>
        <v>0</v>
      </c>
      <c r="K96" s="17">
        <v>2.0000000000000002E-5</v>
      </c>
      <c r="L96" s="17">
        <f t="shared" ref="L96:L109" si="171">F96*K96</f>
        <v>3.4860000000000004E-3</v>
      </c>
      <c r="M96" s="29" t="s">
        <v>491</v>
      </c>
      <c r="Z96" s="34">
        <f t="shared" ref="Z96:Z109" si="172">IF(AQ96="5",BJ96,0)</f>
        <v>0</v>
      </c>
      <c r="AB96" s="34">
        <f t="shared" ref="AB96:AB109" si="173">IF(AQ96="1",BH96,0)</f>
        <v>0</v>
      </c>
      <c r="AC96" s="34">
        <f t="shared" ref="AC96:AC109" si="174">IF(AQ96="1",BI96,0)</f>
        <v>0</v>
      </c>
      <c r="AD96" s="34">
        <f t="shared" ref="AD96:AD109" si="175">IF(AQ96="7",BH96,0)</f>
        <v>0</v>
      </c>
      <c r="AE96" s="34">
        <f t="shared" ref="AE96:AE109" si="176">IF(AQ96="7",BI96,0)</f>
        <v>0</v>
      </c>
      <c r="AF96" s="34">
        <f t="shared" ref="AF96:AF109" si="177">IF(AQ96="2",BH96,0)</f>
        <v>0</v>
      </c>
      <c r="AG96" s="34">
        <f t="shared" ref="AG96:AG109" si="178">IF(AQ96="2",BI96,0)</f>
        <v>0</v>
      </c>
      <c r="AH96" s="34">
        <f t="shared" ref="AH96:AH109" si="179">IF(AQ96="0",BJ96,0)</f>
        <v>0</v>
      </c>
      <c r="AI96" s="26"/>
      <c r="AJ96" s="17">
        <f t="shared" ref="AJ96:AJ109" si="180">IF(AN96=0,J96,0)</f>
        <v>0</v>
      </c>
      <c r="AK96" s="17">
        <f t="shared" ref="AK96:AK109" si="181">IF(AN96=15,J96,0)</f>
        <v>0</v>
      </c>
      <c r="AL96" s="17">
        <f t="shared" ref="AL96:AL109" si="182">IF(AN96=21,J96,0)</f>
        <v>0</v>
      </c>
      <c r="AN96" s="34">
        <v>21</v>
      </c>
      <c r="AO96" s="34">
        <f>G96*0.0679833686803639</f>
        <v>0</v>
      </c>
      <c r="AP96" s="34">
        <f>G96*(1-0.0679833686803639)</f>
        <v>0</v>
      </c>
      <c r="AQ96" s="29" t="s">
        <v>13</v>
      </c>
      <c r="AV96" s="34">
        <f t="shared" ref="AV96:AV109" si="183">AW96+AX96</f>
        <v>0</v>
      </c>
      <c r="AW96" s="34">
        <f t="shared" ref="AW96:AW109" si="184">F96*AO96</f>
        <v>0</v>
      </c>
      <c r="AX96" s="34">
        <f t="shared" ref="AX96:AX109" si="185">F96*AP96</f>
        <v>0</v>
      </c>
      <c r="AY96" s="35" t="s">
        <v>516</v>
      </c>
      <c r="AZ96" s="35" t="s">
        <v>533</v>
      </c>
      <c r="BA96" s="26" t="s">
        <v>538</v>
      </c>
      <c r="BC96" s="34">
        <f t="shared" ref="BC96:BC109" si="186">AW96+AX96</f>
        <v>0</v>
      </c>
      <c r="BD96" s="34">
        <f t="shared" ref="BD96:BD109" si="187">G96/(100-BE96)*100</f>
        <v>0</v>
      </c>
      <c r="BE96" s="34">
        <v>0</v>
      </c>
      <c r="BF96" s="34">
        <f t="shared" ref="BF96:BF109" si="188">L96</f>
        <v>3.4860000000000004E-3</v>
      </c>
      <c r="BH96" s="17">
        <f t="shared" ref="BH96:BH109" si="189">F96*AO96</f>
        <v>0</v>
      </c>
      <c r="BI96" s="17">
        <f t="shared" ref="BI96:BI109" si="190">F96*AP96</f>
        <v>0</v>
      </c>
      <c r="BJ96" s="17">
        <f t="shared" ref="BJ96:BJ109" si="191">F96*G96</f>
        <v>0</v>
      </c>
    </row>
    <row r="97" spans="1:62" x14ac:dyDescent="0.2">
      <c r="A97" s="6" t="s">
        <v>78</v>
      </c>
      <c r="B97" s="6"/>
      <c r="C97" s="6" t="s">
        <v>228</v>
      </c>
      <c r="D97" s="6" t="s">
        <v>381</v>
      </c>
      <c r="E97" s="6" t="s">
        <v>464</v>
      </c>
      <c r="F97" s="18">
        <v>2</v>
      </c>
      <c r="G97" s="18">
        <v>0</v>
      </c>
      <c r="H97" s="18">
        <f t="shared" si="168"/>
        <v>0</v>
      </c>
      <c r="I97" s="18">
        <f t="shared" si="169"/>
        <v>0</v>
      </c>
      <c r="J97" s="18">
        <f t="shared" si="170"/>
        <v>0</v>
      </c>
      <c r="K97" s="18">
        <v>0</v>
      </c>
      <c r="L97" s="18">
        <f t="shared" si="171"/>
        <v>0</v>
      </c>
      <c r="M97" s="30" t="s">
        <v>491</v>
      </c>
      <c r="Z97" s="34">
        <f t="shared" si="172"/>
        <v>0</v>
      </c>
      <c r="AB97" s="34">
        <f t="shared" si="173"/>
        <v>0</v>
      </c>
      <c r="AC97" s="34">
        <f t="shared" si="174"/>
        <v>0</v>
      </c>
      <c r="AD97" s="34">
        <f t="shared" si="175"/>
        <v>0</v>
      </c>
      <c r="AE97" s="34">
        <f t="shared" si="176"/>
        <v>0</v>
      </c>
      <c r="AF97" s="34">
        <f t="shared" si="177"/>
        <v>0</v>
      </c>
      <c r="AG97" s="34">
        <f t="shared" si="178"/>
        <v>0</v>
      </c>
      <c r="AH97" s="34">
        <f t="shared" si="179"/>
        <v>0</v>
      </c>
      <c r="AI97" s="26"/>
      <c r="AJ97" s="18">
        <f t="shared" si="180"/>
        <v>0</v>
      </c>
      <c r="AK97" s="18">
        <f t="shared" si="181"/>
        <v>0</v>
      </c>
      <c r="AL97" s="18">
        <f t="shared" si="182"/>
        <v>0</v>
      </c>
      <c r="AN97" s="34">
        <v>21</v>
      </c>
      <c r="AO97" s="34">
        <f t="shared" ref="AO97:AO104" si="192">G97*1</f>
        <v>0</v>
      </c>
      <c r="AP97" s="34">
        <f t="shared" ref="AP97:AP104" si="193">G97*(1-1)</f>
        <v>0</v>
      </c>
      <c r="AQ97" s="30" t="s">
        <v>13</v>
      </c>
      <c r="AV97" s="34">
        <f t="shared" si="183"/>
        <v>0</v>
      </c>
      <c r="AW97" s="34">
        <f t="shared" si="184"/>
        <v>0</v>
      </c>
      <c r="AX97" s="34">
        <f t="shared" si="185"/>
        <v>0</v>
      </c>
      <c r="AY97" s="35" t="s">
        <v>516</v>
      </c>
      <c r="AZ97" s="35" t="s">
        <v>533</v>
      </c>
      <c r="BA97" s="26" t="s">
        <v>538</v>
      </c>
      <c r="BC97" s="34">
        <f t="shared" si="186"/>
        <v>0</v>
      </c>
      <c r="BD97" s="34">
        <f t="shared" si="187"/>
        <v>0</v>
      </c>
      <c r="BE97" s="34">
        <v>0</v>
      </c>
      <c r="BF97" s="34">
        <f t="shared" si="188"/>
        <v>0</v>
      </c>
      <c r="BH97" s="18">
        <f t="shared" si="189"/>
        <v>0</v>
      </c>
      <c r="BI97" s="18">
        <f t="shared" si="190"/>
        <v>0</v>
      </c>
      <c r="BJ97" s="18">
        <f t="shared" si="191"/>
        <v>0</v>
      </c>
    </row>
    <row r="98" spans="1:62" x14ac:dyDescent="0.2">
      <c r="A98" s="6" t="s">
        <v>79</v>
      </c>
      <c r="B98" s="6"/>
      <c r="C98" s="6" t="s">
        <v>229</v>
      </c>
      <c r="D98" s="6" t="s">
        <v>382</v>
      </c>
      <c r="E98" s="6" t="s">
        <v>464</v>
      </c>
      <c r="F98" s="18">
        <v>3</v>
      </c>
      <c r="G98" s="18">
        <v>0</v>
      </c>
      <c r="H98" s="18">
        <f t="shared" si="168"/>
        <v>0</v>
      </c>
      <c r="I98" s="18">
        <f t="shared" si="169"/>
        <v>0</v>
      </c>
      <c r="J98" s="18">
        <f t="shared" si="170"/>
        <v>0</v>
      </c>
      <c r="K98" s="18">
        <v>0</v>
      </c>
      <c r="L98" s="18">
        <f t="shared" si="171"/>
        <v>0</v>
      </c>
      <c r="M98" s="30" t="s">
        <v>491</v>
      </c>
      <c r="Z98" s="34">
        <f t="shared" si="172"/>
        <v>0</v>
      </c>
      <c r="AB98" s="34">
        <f t="shared" si="173"/>
        <v>0</v>
      </c>
      <c r="AC98" s="34">
        <f t="shared" si="174"/>
        <v>0</v>
      </c>
      <c r="AD98" s="34">
        <f t="shared" si="175"/>
        <v>0</v>
      </c>
      <c r="AE98" s="34">
        <f t="shared" si="176"/>
        <v>0</v>
      </c>
      <c r="AF98" s="34">
        <f t="shared" si="177"/>
        <v>0</v>
      </c>
      <c r="AG98" s="34">
        <f t="shared" si="178"/>
        <v>0</v>
      </c>
      <c r="AH98" s="34">
        <f t="shared" si="179"/>
        <v>0</v>
      </c>
      <c r="AI98" s="26"/>
      <c r="AJ98" s="18">
        <f t="shared" si="180"/>
        <v>0</v>
      </c>
      <c r="AK98" s="18">
        <f t="shared" si="181"/>
        <v>0</v>
      </c>
      <c r="AL98" s="18">
        <f t="shared" si="182"/>
        <v>0</v>
      </c>
      <c r="AN98" s="34">
        <v>21</v>
      </c>
      <c r="AO98" s="34">
        <f t="shared" si="192"/>
        <v>0</v>
      </c>
      <c r="AP98" s="34">
        <f t="shared" si="193"/>
        <v>0</v>
      </c>
      <c r="AQ98" s="30" t="s">
        <v>13</v>
      </c>
      <c r="AV98" s="34">
        <f t="shared" si="183"/>
        <v>0</v>
      </c>
      <c r="AW98" s="34">
        <f t="shared" si="184"/>
        <v>0</v>
      </c>
      <c r="AX98" s="34">
        <f t="shared" si="185"/>
        <v>0</v>
      </c>
      <c r="AY98" s="35" t="s">
        <v>516</v>
      </c>
      <c r="AZ98" s="35" t="s">
        <v>533</v>
      </c>
      <c r="BA98" s="26" t="s">
        <v>538</v>
      </c>
      <c r="BC98" s="34">
        <f t="shared" si="186"/>
        <v>0</v>
      </c>
      <c r="BD98" s="34">
        <f t="shared" si="187"/>
        <v>0</v>
      </c>
      <c r="BE98" s="34">
        <v>0</v>
      </c>
      <c r="BF98" s="34">
        <f t="shared" si="188"/>
        <v>0</v>
      </c>
      <c r="BH98" s="18">
        <f t="shared" si="189"/>
        <v>0</v>
      </c>
      <c r="BI98" s="18">
        <f t="shared" si="190"/>
        <v>0</v>
      </c>
      <c r="BJ98" s="18">
        <f t="shared" si="191"/>
        <v>0</v>
      </c>
    </row>
    <row r="99" spans="1:62" x14ac:dyDescent="0.2">
      <c r="A99" s="6" t="s">
        <v>80</v>
      </c>
      <c r="B99" s="6"/>
      <c r="C99" s="6" t="s">
        <v>230</v>
      </c>
      <c r="D99" s="6" t="s">
        <v>383</v>
      </c>
      <c r="E99" s="6" t="s">
        <v>464</v>
      </c>
      <c r="F99" s="18">
        <v>3</v>
      </c>
      <c r="G99" s="18">
        <v>0</v>
      </c>
      <c r="H99" s="18">
        <f t="shared" si="168"/>
        <v>0</v>
      </c>
      <c r="I99" s="18">
        <f t="shared" si="169"/>
        <v>0</v>
      </c>
      <c r="J99" s="18">
        <f t="shared" si="170"/>
        <v>0</v>
      </c>
      <c r="K99" s="18">
        <v>0</v>
      </c>
      <c r="L99" s="18">
        <f t="shared" si="171"/>
        <v>0</v>
      </c>
      <c r="M99" s="30" t="s">
        <v>491</v>
      </c>
      <c r="Z99" s="34">
        <f t="shared" si="172"/>
        <v>0</v>
      </c>
      <c r="AB99" s="34">
        <f t="shared" si="173"/>
        <v>0</v>
      </c>
      <c r="AC99" s="34">
        <f t="shared" si="174"/>
        <v>0</v>
      </c>
      <c r="AD99" s="34">
        <f t="shared" si="175"/>
        <v>0</v>
      </c>
      <c r="AE99" s="34">
        <f t="shared" si="176"/>
        <v>0</v>
      </c>
      <c r="AF99" s="34">
        <f t="shared" si="177"/>
        <v>0</v>
      </c>
      <c r="AG99" s="34">
        <f t="shared" si="178"/>
        <v>0</v>
      </c>
      <c r="AH99" s="34">
        <f t="shared" si="179"/>
        <v>0</v>
      </c>
      <c r="AI99" s="26"/>
      <c r="AJ99" s="18">
        <f t="shared" si="180"/>
        <v>0</v>
      </c>
      <c r="AK99" s="18">
        <f t="shared" si="181"/>
        <v>0</v>
      </c>
      <c r="AL99" s="18">
        <f t="shared" si="182"/>
        <v>0</v>
      </c>
      <c r="AN99" s="34">
        <v>21</v>
      </c>
      <c r="AO99" s="34">
        <f t="shared" si="192"/>
        <v>0</v>
      </c>
      <c r="AP99" s="34">
        <f t="shared" si="193"/>
        <v>0</v>
      </c>
      <c r="AQ99" s="30" t="s">
        <v>13</v>
      </c>
      <c r="AV99" s="34">
        <f t="shared" si="183"/>
        <v>0</v>
      </c>
      <c r="AW99" s="34">
        <f t="shared" si="184"/>
        <v>0</v>
      </c>
      <c r="AX99" s="34">
        <f t="shared" si="185"/>
        <v>0</v>
      </c>
      <c r="AY99" s="35" t="s">
        <v>516</v>
      </c>
      <c r="AZ99" s="35" t="s">
        <v>533</v>
      </c>
      <c r="BA99" s="26" t="s">
        <v>538</v>
      </c>
      <c r="BC99" s="34">
        <f t="shared" si="186"/>
        <v>0</v>
      </c>
      <c r="BD99" s="34">
        <f t="shared" si="187"/>
        <v>0</v>
      </c>
      <c r="BE99" s="34">
        <v>0</v>
      </c>
      <c r="BF99" s="34">
        <f t="shared" si="188"/>
        <v>0</v>
      </c>
      <c r="BH99" s="18">
        <f t="shared" si="189"/>
        <v>0</v>
      </c>
      <c r="BI99" s="18">
        <f t="shared" si="190"/>
        <v>0</v>
      </c>
      <c r="BJ99" s="18">
        <f t="shared" si="191"/>
        <v>0</v>
      </c>
    </row>
    <row r="100" spans="1:62" x14ac:dyDescent="0.2">
      <c r="A100" s="6" t="s">
        <v>81</v>
      </c>
      <c r="B100" s="6"/>
      <c r="C100" s="6" t="s">
        <v>231</v>
      </c>
      <c r="D100" s="6" t="s">
        <v>384</v>
      </c>
      <c r="E100" s="6" t="s">
        <v>464</v>
      </c>
      <c r="F100" s="18">
        <v>9</v>
      </c>
      <c r="G100" s="18">
        <v>0</v>
      </c>
      <c r="H100" s="18">
        <f t="shared" si="168"/>
        <v>0</v>
      </c>
      <c r="I100" s="18">
        <f t="shared" si="169"/>
        <v>0</v>
      </c>
      <c r="J100" s="18">
        <f t="shared" si="170"/>
        <v>0</v>
      </c>
      <c r="K100" s="18">
        <v>0</v>
      </c>
      <c r="L100" s="18">
        <f t="shared" si="171"/>
        <v>0</v>
      </c>
      <c r="M100" s="30" t="s">
        <v>491</v>
      </c>
      <c r="Z100" s="34">
        <f t="shared" si="172"/>
        <v>0</v>
      </c>
      <c r="AB100" s="34">
        <f t="shared" si="173"/>
        <v>0</v>
      </c>
      <c r="AC100" s="34">
        <f t="shared" si="174"/>
        <v>0</v>
      </c>
      <c r="AD100" s="34">
        <f t="shared" si="175"/>
        <v>0</v>
      </c>
      <c r="AE100" s="34">
        <f t="shared" si="176"/>
        <v>0</v>
      </c>
      <c r="AF100" s="34">
        <f t="shared" si="177"/>
        <v>0</v>
      </c>
      <c r="AG100" s="34">
        <f t="shared" si="178"/>
        <v>0</v>
      </c>
      <c r="AH100" s="34">
        <f t="shared" si="179"/>
        <v>0</v>
      </c>
      <c r="AI100" s="26"/>
      <c r="AJ100" s="18">
        <f t="shared" si="180"/>
        <v>0</v>
      </c>
      <c r="AK100" s="18">
        <f t="shared" si="181"/>
        <v>0</v>
      </c>
      <c r="AL100" s="18">
        <f t="shared" si="182"/>
        <v>0</v>
      </c>
      <c r="AN100" s="34">
        <v>21</v>
      </c>
      <c r="AO100" s="34">
        <f t="shared" si="192"/>
        <v>0</v>
      </c>
      <c r="AP100" s="34">
        <f t="shared" si="193"/>
        <v>0</v>
      </c>
      <c r="AQ100" s="30" t="s">
        <v>13</v>
      </c>
      <c r="AV100" s="34">
        <f t="shared" si="183"/>
        <v>0</v>
      </c>
      <c r="AW100" s="34">
        <f t="shared" si="184"/>
        <v>0</v>
      </c>
      <c r="AX100" s="34">
        <f t="shared" si="185"/>
        <v>0</v>
      </c>
      <c r="AY100" s="35" t="s">
        <v>516</v>
      </c>
      <c r="AZ100" s="35" t="s">
        <v>533</v>
      </c>
      <c r="BA100" s="26" t="s">
        <v>538</v>
      </c>
      <c r="BC100" s="34">
        <f t="shared" si="186"/>
        <v>0</v>
      </c>
      <c r="BD100" s="34">
        <f t="shared" si="187"/>
        <v>0</v>
      </c>
      <c r="BE100" s="34">
        <v>0</v>
      </c>
      <c r="BF100" s="34">
        <f t="shared" si="188"/>
        <v>0</v>
      </c>
      <c r="BH100" s="18">
        <f t="shared" si="189"/>
        <v>0</v>
      </c>
      <c r="BI100" s="18">
        <f t="shared" si="190"/>
        <v>0</v>
      </c>
      <c r="BJ100" s="18">
        <f t="shared" si="191"/>
        <v>0</v>
      </c>
    </row>
    <row r="101" spans="1:62" x14ac:dyDescent="0.2">
      <c r="A101" s="6" t="s">
        <v>82</v>
      </c>
      <c r="B101" s="6"/>
      <c r="C101" s="6" t="s">
        <v>232</v>
      </c>
      <c r="D101" s="6" t="s">
        <v>385</v>
      </c>
      <c r="E101" s="6" t="s">
        <v>464</v>
      </c>
      <c r="F101" s="18">
        <v>2</v>
      </c>
      <c r="G101" s="18">
        <v>0</v>
      </c>
      <c r="H101" s="18">
        <f t="shared" si="168"/>
        <v>0</v>
      </c>
      <c r="I101" s="18">
        <f t="shared" si="169"/>
        <v>0</v>
      </c>
      <c r="J101" s="18">
        <f t="shared" si="170"/>
        <v>0</v>
      </c>
      <c r="K101" s="18">
        <v>0</v>
      </c>
      <c r="L101" s="18">
        <f t="shared" si="171"/>
        <v>0</v>
      </c>
      <c r="M101" s="30" t="s">
        <v>491</v>
      </c>
      <c r="Z101" s="34">
        <f t="shared" si="172"/>
        <v>0</v>
      </c>
      <c r="AB101" s="34">
        <f t="shared" si="173"/>
        <v>0</v>
      </c>
      <c r="AC101" s="34">
        <f t="shared" si="174"/>
        <v>0</v>
      </c>
      <c r="AD101" s="34">
        <f t="shared" si="175"/>
        <v>0</v>
      </c>
      <c r="AE101" s="34">
        <f t="shared" si="176"/>
        <v>0</v>
      </c>
      <c r="AF101" s="34">
        <f t="shared" si="177"/>
        <v>0</v>
      </c>
      <c r="AG101" s="34">
        <f t="shared" si="178"/>
        <v>0</v>
      </c>
      <c r="AH101" s="34">
        <f t="shared" si="179"/>
        <v>0</v>
      </c>
      <c r="AI101" s="26"/>
      <c r="AJ101" s="18">
        <f t="shared" si="180"/>
        <v>0</v>
      </c>
      <c r="AK101" s="18">
        <f t="shared" si="181"/>
        <v>0</v>
      </c>
      <c r="AL101" s="18">
        <f t="shared" si="182"/>
        <v>0</v>
      </c>
      <c r="AN101" s="34">
        <v>21</v>
      </c>
      <c r="AO101" s="34">
        <f t="shared" si="192"/>
        <v>0</v>
      </c>
      <c r="AP101" s="34">
        <f t="shared" si="193"/>
        <v>0</v>
      </c>
      <c r="AQ101" s="30" t="s">
        <v>13</v>
      </c>
      <c r="AV101" s="34">
        <f t="shared" si="183"/>
        <v>0</v>
      </c>
      <c r="AW101" s="34">
        <f t="shared" si="184"/>
        <v>0</v>
      </c>
      <c r="AX101" s="34">
        <f t="shared" si="185"/>
        <v>0</v>
      </c>
      <c r="AY101" s="35" t="s">
        <v>516</v>
      </c>
      <c r="AZ101" s="35" t="s">
        <v>533</v>
      </c>
      <c r="BA101" s="26" t="s">
        <v>538</v>
      </c>
      <c r="BC101" s="34">
        <f t="shared" si="186"/>
        <v>0</v>
      </c>
      <c r="BD101" s="34">
        <f t="shared" si="187"/>
        <v>0</v>
      </c>
      <c r="BE101" s="34">
        <v>0</v>
      </c>
      <c r="BF101" s="34">
        <f t="shared" si="188"/>
        <v>0</v>
      </c>
      <c r="BH101" s="18">
        <f t="shared" si="189"/>
        <v>0</v>
      </c>
      <c r="BI101" s="18">
        <f t="shared" si="190"/>
        <v>0</v>
      </c>
      <c r="BJ101" s="18">
        <f t="shared" si="191"/>
        <v>0</v>
      </c>
    </row>
    <row r="102" spans="1:62" x14ac:dyDescent="0.2">
      <c r="A102" s="6" t="s">
        <v>83</v>
      </c>
      <c r="B102" s="6"/>
      <c r="C102" s="6" t="s">
        <v>233</v>
      </c>
      <c r="D102" s="6" t="s">
        <v>386</v>
      </c>
      <c r="E102" s="6" t="s">
        <v>464</v>
      </c>
      <c r="F102" s="18">
        <v>1</v>
      </c>
      <c r="G102" s="18">
        <v>0</v>
      </c>
      <c r="H102" s="18">
        <f t="shared" si="168"/>
        <v>0</v>
      </c>
      <c r="I102" s="18">
        <f t="shared" si="169"/>
        <v>0</v>
      </c>
      <c r="J102" s="18">
        <f t="shared" si="170"/>
        <v>0</v>
      </c>
      <c r="K102" s="18">
        <v>0</v>
      </c>
      <c r="L102" s="18">
        <f t="shared" si="171"/>
        <v>0</v>
      </c>
      <c r="M102" s="30" t="s">
        <v>491</v>
      </c>
      <c r="Z102" s="34">
        <f t="shared" si="172"/>
        <v>0</v>
      </c>
      <c r="AB102" s="34">
        <f t="shared" si="173"/>
        <v>0</v>
      </c>
      <c r="AC102" s="34">
        <f t="shared" si="174"/>
        <v>0</v>
      </c>
      <c r="AD102" s="34">
        <f t="shared" si="175"/>
        <v>0</v>
      </c>
      <c r="AE102" s="34">
        <f t="shared" si="176"/>
        <v>0</v>
      </c>
      <c r="AF102" s="34">
        <f t="shared" si="177"/>
        <v>0</v>
      </c>
      <c r="AG102" s="34">
        <f t="shared" si="178"/>
        <v>0</v>
      </c>
      <c r="AH102" s="34">
        <f t="shared" si="179"/>
        <v>0</v>
      </c>
      <c r="AI102" s="26"/>
      <c r="AJ102" s="18">
        <f t="shared" si="180"/>
        <v>0</v>
      </c>
      <c r="AK102" s="18">
        <f t="shared" si="181"/>
        <v>0</v>
      </c>
      <c r="AL102" s="18">
        <f t="shared" si="182"/>
        <v>0</v>
      </c>
      <c r="AN102" s="34">
        <v>21</v>
      </c>
      <c r="AO102" s="34">
        <f t="shared" si="192"/>
        <v>0</v>
      </c>
      <c r="AP102" s="34">
        <f t="shared" si="193"/>
        <v>0</v>
      </c>
      <c r="AQ102" s="30" t="s">
        <v>13</v>
      </c>
      <c r="AV102" s="34">
        <f t="shared" si="183"/>
        <v>0</v>
      </c>
      <c r="AW102" s="34">
        <f t="shared" si="184"/>
        <v>0</v>
      </c>
      <c r="AX102" s="34">
        <f t="shared" si="185"/>
        <v>0</v>
      </c>
      <c r="AY102" s="35" t="s">
        <v>516</v>
      </c>
      <c r="AZ102" s="35" t="s">
        <v>533</v>
      </c>
      <c r="BA102" s="26" t="s">
        <v>538</v>
      </c>
      <c r="BC102" s="34">
        <f t="shared" si="186"/>
        <v>0</v>
      </c>
      <c r="BD102" s="34">
        <f t="shared" si="187"/>
        <v>0</v>
      </c>
      <c r="BE102" s="34">
        <v>0</v>
      </c>
      <c r="BF102" s="34">
        <f t="shared" si="188"/>
        <v>0</v>
      </c>
      <c r="BH102" s="18">
        <f t="shared" si="189"/>
        <v>0</v>
      </c>
      <c r="BI102" s="18">
        <f t="shared" si="190"/>
        <v>0</v>
      </c>
      <c r="BJ102" s="18">
        <f t="shared" si="191"/>
        <v>0</v>
      </c>
    </row>
    <row r="103" spans="1:62" x14ac:dyDescent="0.2">
      <c r="A103" s="6" t="s">
        <v>84</v>
      </c>
      <c r="B103" s="6"/>
      <c r="C103" s="6" t="s">
        <v>234</v>
      </c>
      <c r="D103" s="6" t="s">
        <v>601</v>
      </c>
      <c r="E103" s="6" t="s">
        <v>465</v>
      </c>
      <c r="F103" s="18">
        <v>150</v>
      </c>
      <c r="G103" s="18">
        <v>0</v>
      </c>
      <c r="H103" s="18">
        <f t="shared" si="168"/>
        <v>0</v>
      </c>
      <c r="I103" s="18">
        <f t="shared" si="169"/>
        <v>0</v>
      </c>
      <c r="J103" s="18">
        <f t="shared" si="170"/>
        <v>0</v>
      </c>
      <c r="K103" s="18">
        <v>0</v>
      </c>
      <c r="L103" s="18">
        <f t="shared" si="171"/>
        <v>0</v>
      </c>
      <c r="M103" s="30" t="s">
        <v>491</v>
      </c>
      <c r="Z103" s="34">
        <f t="shared" si="172"/>
        <v>0</v>
      </c>
      <c r="AB103" s="34">
        <f t="shared" si="173"/>
        <v>0</v>
      </c>
      <c r="AC103" s="34">
        <f t="shared" si="174"/>
        <v>0</v>
      </c>
      <c r="AD103" s="34">
        <f t="shared" si="175"/>
        <v>0</v>
      </c>
      <c r="AE103" s="34">
        <f t="shared" si="176"/>
        <v>0</v>
      </c>
      <c r="AF103" s="34">
        <f t="shared" si="177"/>
        <v>0</v>
      </c>
      <c r="AG103" s="34">
        <f t="shared" si="178"/>
        <v>0</v>
      </c>
      <c r="AH103" s="34">
        <f t="shared" si="179"/>
        <v>0</v>
      </c>
      <c r="AI103" s="26"/>
      <c r="AJ103" s="18">
        <f t="shared" si="180"/>
        <v>0</v>
      </c>
      <c r="AK103" s="18">
        <f t="shared" si="181"/>
        <v>0</v>
      </c>
      <c r="AL103" s="18">
        <f t="shared" si="182"/>
        <v>0</v>
      </c>
      <c r="AN103" s="34">
        <v>21</v>
      </c>
      <c r="AO103" s="34">
        <f t="shared" si="192"/>
        <v>0</v>
      </c>
      <c r="AP103" s="34">
        <f t="shared" si="193"/>
        <v>0</v>
      </c>
      <c r="AQ103" s="30" t="s">
        <v>13</v>
      </c>
      <c r="AV103" s="34">
        <f t="shared" si="183"/>
        <v>0</v>
      </c>
      <c r="AW103" s="34">
        <f t="shared" si="184"/>
        <v>0</v>
      </c>
      <c r="AX103" s="34">
        <f t="shared" si="185"/>
        <v>0</v>
      </c>
      <c r="AY103" s="35" t="s">
        <v>516</v>
      </c>
      <c r="AZ103" s="35" t="s">
        <v>533</v>
      </c>
      <c r="BA103" s="26" t="s">
        <v>538</v>
      </c>
      <c r="BC103" s="34">
        <f t="shared" si="186"/>
        <v>0</v>
      </c>
      <c r="BD103" s="34">
        <f t="shared" si="187"/>
        <v>0</v>
      </c>
      <c r="BE103" s="34">
        <v>0</v>
      </c>
      <c r="BF103" s="34">
        <f t="shared" si="188"/>
        <v>0</v>
      </c>
      <c r="BH103" s="18">
        <f t="shared" si="189"/>
        <v>0</v>
      </c>
      <c r="BI103" s="18">
        <f t="shared" si="190"/>
        <v>0</v>
      </c>
      <c r="BJ103" s="18">
        <f t="shared" si="191"/>
        <v>0</v>
      </c>
    </row>
    <row r="104" spans="1:62" x14ac:dyDescent="0.2">
      <c r="A104" s="6" t="s">
        <v>85</v>
      </c>
      <c r="B104" s="6"/>
      <c r="C104" s="6" t="s">
        <v>235</v>
      </c>
      <c r="D104" s="6" t="s">
        <v>602</v>
      </c>
      <c r="E104" s="6" t="s">
        <v>465</v>
      </c>
      <c r="F104" s="18">
        <v>150</v>
      </c>
      <c r="G104" s="18">
        <v>0</v>
      </c>
      <c r="H104" s="18">
        <f t="shared" si="168"/>
        <v>0</v>
      </c>
      <c r="I104" s="18">
        <f t="shared" si="169"/>
        <v>0</v>
      </c>
      <c r="J104" s="18">
        <f t="shared" si="170"/>
        <v>0</v>
      </c>
      <c r="K104" s="18">
        <v>0</v>
      </c>
      <c r="L104" s="18">
        <f t="shared" si="171"/>
        <v>0</v>
      </c>
      <c r="M104" s="30" t="s">
        <v>491</v>
      </c>
      <c r="Z104" s="34">
        <f t="shared" si="172"/>
        <v>0</v>
      </c>
      <c r="AB104" s="34">
        <f t="shared" si="173"/>
        <v>0</v>
      </c>
      <c r="AC104" s="34">
        <f t="shared" si="174"/>
        <v>0</v>
      </c>
      <c r="AD104" s="34">
        <f t="shared" si="175"/>
        <v>0</v>
      </c>
      <c r="AE104" s="34">
        <f t="shared" si="176"/>
        <v>0</v>
      </c>
      <c r="AF104" s="34">
        <f t="shared" si="177"/>
        <v>0</v>
      </c>
      <c r="AG104" s="34">
        <f t="shared" si="178"/>
        <v>0</v>
      </c>
      <c r="AH104" s="34">
        <f t="shared" si="179"/>
        <v>0</v>
      </c>
      <c r="AI104" s="26"/>
      <c r="AJ104" s="18">
        <f t="shared" si="180"/>
        <v>0</v>
      </c>
      <c r="AK104" s="18">
        <f t="shared" si="181"/>
        <v>0</v>
      </c>
      <c r="AL104" s="18">
        <f t="shared" si="182"/>
        <v>0</v>
      </c>
      <c r="AN104" s="34">
        <v>21</v>
      </c>
      <c r="AO104" s="34">
        <f t="shared" si="192"/>
        <v>0</v>
      </c>
      <c r="AP104" s="34">
        <f t="shared" si="193"/>
        <v>0</v>
      </c>
      <c r="AQ104" s="30" t="s">
        <v>13</v>
      </c>
      <c r="AV104" s="34">
        <f t="shared" si="183"/>
        <v>0</v>
      </c>
      <c r="AW104" s="34">
        <f t="shared" si="184"/>
        <v>0</v>
      </c>
      <c r="AX104" s="34">
        <f t="shared" si="185"/>
        <v>0</v>
      </c>
      <c r="AY104" s="35" t="s">
        <v>516</v>
      </c>
      <c r="AZ104" s="35" t="s">
        <v>533</v>
      </c>
      <c r="BA104" s="26" t="s">
        <v>538</v>
      </c>
      <c r="BC104" s="34">
        <f t="shared" si="186"/>
        <v>0</v>
      </c>
      <c r="BD104" s="34">
        <f t="shared" si="187"/>
        <v>0</v>
      </c>
      <c r="BE104" s="34">
        <v>0</v>
      </c>
      <c r="BF104" s="34">
        <f t="shared" si="188"/>
        <v>0</v>
      </c>
      <c r="BH104" s="18">
        <f t="shared" si="189"/>
        <v>0</v>
      </c>
      <c r="BI104" s="18">
        <f t="shared" si="190"/>
        <v>0</v>
      </c>
      <c r="BJ104" s="18">
        <f t="shared" si="191"/>
        <v>0</v>
      </c>
    </row>
    <row r="105" spans="1:62" x14ac:dyDescent="0.2">
      <c r="A105" s="4" t="s">
        <v>86</v>
      </c>
      <c r="B105" s="4"/>
      <c r="C105" s="4" t="s">
        <v>236</v>
      </c>
      <c r="D105" s="4" t="s">
        <v>387</v>
      </c>
      <c r="E105" s="4" t="s">
        <v>464</v>
      </c>
      <c r="F105" s="17">
        <v>8</v>
      </c>
      <c r="G105" s="17">
        <v>0</v>
      </c>
      <c r="H105" s="17">
        <f t="shared" si="168"/>
        <v>0</v>
      </c>
      <c r="I105" s="17">
        <f t="shared" si="169"/>
        <v>0</v>
      </c>
      <c r="J105" s="17">
        <f t="shared" si="170"/>
        <v>0</v>
      </c>
      <c r="K105" s="17">
        <v>0</v>
      </c>
      <c r="L105" s="17">
        <f t="shared" si="171"/>
        <v>0</v>
      </c>
      <c r="M105" s="29" t="s">
        <v>491</v>
      </c>
      <c r="Z105" s="34">
        <f t="shared" si="172"/>
        <v>0</v>
      </c>
      <c r="AB105" s="34">
        <f t="shared" si="173"/>
        <v>0</v>
      </c>
      <c r="AC105" s="34">
        <f t="shared" si="174"/>
        <v>0</v>
      </c>
      <c r="AD105" s="34">
        <f t="shared" si="175"/>
        <v>0</v>
      </c>
      <c r="AE105" s="34">
        <f t="shared" si="176"/>
        <v>0</v>
      </c>
      <c r="AF105" s="34">
        <f t="shared" si="177"/>
        <v>0</v>
      </c>
      <c r="AG105" s="34">
        <f t="shared" si="178"/>
        <v>0</v>
      </c>
      <c r="AH105" s="34">
        <f t="shared" si="179"/>
        <v>0</v>
      </c>
      <c r="AI105" s="26"/>
      <c r="AJ105" s="17">
        <f t="shared" si="180"/>
        <v>0</v>
      </c>
      <c r="AK105" s="17">
        <f t="shared" si="181"/>
        <v>0</v>
      </c>
      <c r="AL105" s="17">
        <f t="shared" si="182"/>
        <v>0</v>
      </c>
      <c r="AN105" s="34">
        <v>21</v>
      </c>
      <c r="AO105" s="34">
        <f>G105*0.168962636844376</f>
        <v>0</v>
      </c>
      <c r="AP105" s="34">
        <f>G105*(1-0.168962636844376)</f>
        <v>0</v>
      </c>
      <c r="AQ105" s="29" t="s">
        <v>13</v>
      </c>
      <c r="AV105" s="34">
        <f t="shared" si="183"/>
        <v>0</v>
      </c>
      <c r="AW105" s="34">
        <f t="shared" si="184"/>
        <v>0</v>
      </c>
      <c r="AX105" s="34">
        <f t="shared" si="185"/>
        <v>0</v>
      </c>
      <c r="AY105" s="35" t="s">
        <v>516</v>
      </c>
      <c r="AZ105" s="35" t="s">
        <v>533</v>
      </c>
      <c r="BA105" s="26" t="s">
        <v>538</v>
      </c>
      <c r="BC105" s="34">
        <f t="shared" si="186"/>
        <v>0</v>
      </c>
      <c r="BD105" s="34">
        <f t="shared" si="187"/>
        <v>0</v>
      </c>
      <c r="BE105" s="34">
        <v>0</v>
      </c>
      <c r="BF105" s="34">
        <f t="shared" si="188"/>
        <v>0</v>
      </c>
      <c r="BH105" s="17">
        <f t="shared" si="189"/>
        <v>0</v>
      </c>
      <c r="BI105" s="17">
        <f t="shared" si="190"/>
        <v>0</v>
      </c>
      <c r="BJ105" s="17">
        <f t="shared" si="191"/>
        <v>0</v>
      </c>
    </row>
    <row r="106" spans="1:62" x14ac:dyDescent="0.2">
      <c r="A106" s="4" t="s">
        <v>87</v>
      </c>
      <c r="B106" s="4"/>
      <c r="C106" s="4" t="s">
        <v>237</v>
      </c>
      <c r="D106" s="4" t="s">
        <v>388</v>
      </c>
      <c r="E106" s="4" t="s">
        <v>464</v>
      </c>
      <c r="F106" s="17">
        <v>3</v>
      </c>
      <c r="G106" s="17">
        <v>0</v>
      </c>
      <c r="H106" s="17">
        <f t="shared" si="168"/>
        <v>0</v>
      </c>
      <c r="I106" s="17">
        <f t="shared" si="169"/>
        <v>0</v>
      </c>
      <c r="J106" s="17">
        <f t="shared" si="170"/>
        <v>0</v>
      </c>
      <c r="K106" s="17">
        <v>0</v>
      </c>
      <c r="L106" s="17">
        <f t="shared" si="171"/>
        <v>0</v>
      </c>
      <c r="M106" s="29" t="s">
        <v>491</v>
      </c>
      <c r="Z106" s="34">
        <f t="shared" si="172"/>
        <v>0</v>
      </c>
      <c r="AB106" s="34">
        <f t="shared" si="173"/>
        <v>0</v>
      </c>
      <c r="AC106" s="34">
        <f t="shared" si="174"/>
        <v>0</v>
      </c>
      <c r="AD106" s="34">
        <f t="shared" si="175"/>
        <v>0</v>
      </c>
      <c r="AE106" s="34">
        <f t="shared" si="176"/>
        <v>0</v>
      </c>
      <c r="AF106" s="34">
        <f t="shared" si="177"/>
        <v>0</v>
      </c>
      <c r="AG106" s="34">
        <f t="shared" si="178"/>
        <v>0</v>
      </c>
      <c r="AH106" s="34">
        <f t="shared" si="179"/>
        <v>0</v>
      </c>
      <c r="AI106" s="26"/>
      <c r="AJ106" s="17">
        <f t="shared" si="180"/>
        <v>0</v>
      </c>
      <c r="AK106" s="17">
        <f t="shared" si="181"/>
        <v>0</v>
      </c>
      <c r="AL106" s="17">
        <f t="shared" si="182"/>
        <v>0</v>
      </c>
      <c r="AN106" s="34">
        <v>21</v>
      </c>
      <c r="AO106" s="34">
        <f>G106*0.190766659564733</f>
        <v>0</v>
      </c>
      <c r="AP106" s="34">
        <f>G106*(1-0.190766659564733)</f>
        <v>0</v>
      </c>
      <c r="AQ106" s="29" t="s">
        <v>13</v>
      </c>
      <c r="AV106" s="34">
        <f t="shared" si="183"/>
        <v>0</v>
      </c>
      <c r="AW106" s="34">
        <f t="shared" si="184"/>
        <v>0</v>
      </c>
      <c r="AX106" s="34">
        <f t="shared" si="185"/>
        <v>0</v>
      </c>
      <c r="AY106" s="35" t="s">
        <v>516</v>
      </c>
      <c r="AZ106" s="35" t="s">
        <v>533</v>
      </c>
      <c r="BA106" s="26" t="s">
        <v>538</v>
      </c>
      <c r="BC106" s="34">
        <f t="shared" si="186"/>
        <v>0</v>
      </c>
      <c r="BD106" s="34">
        <f t="shared" si="187"/>
        <v>0</v>
      </c>
      <c r="BE106" s="34">
        <v>0</v>
      </c>
      <c r="BF106" s="34">
        <f t="shared" si="188"/>
        <v>0</v>
      </c>
      <c r="BH106" s="17">
        <f t="shared" si="189"/>
        <v>0</v>
      </c>
      <c r="BI106" s="17">
        <f t="shared" si="190"/>
        <v>0</v>
      </c>
      <c r="BJ106" s="17">
        <f t="shared" si="191"/>
        <v>0</v>
      </c>
    </row>
    <row r="107" spans="1:62" x14ac:dyDescent="0.2">
      <c r="A107" s="6" t="s">
        <v>88</v>
      </c>
      <c r="B107" s="6"/>
      <c r="C107" s="6" t="s">
        <v>238</v>
      </c>
      <c r="D107" s="6" t="s">
        <v>389</v>
      </c>
      <c r="E107" s="6" t="s">
        <v>464</v>
      </c>
      <c r="F107" s="18">
        <v>3</v>
      </c>
      <c r="G107" s="18">
        <v>0</v>
      </c>
      <c r="H107" s="18">
        <f t="shared" si="168"/>
        <v>0</v>
      </c>
      <c r="I107" s="18">
        <f t="shared" si="169"/>
        <v>0</v>
      </c>
      <c r="J107" s="18">
        <f t="shared" si="170"/>
        <v>0</v>
      </c>
      <c r="K107" s="18">
        <v>0</v>
      </c>
      <c r="L107" s="18">
        <f t="shared" si="171"/>
        <v>0</v>
      </c>
      <c r="M107" s="30" t="s">
        <v>491</v>
      </c>
      <c r="Z107" s="34">
        <f t="shared" si="172"/>
        <v>0</v>
      </c>
      <c r="AB107" s="34">
        <f t="shared" si="173"/>
        <v>0</v>
      </c>
      <c r="AC107" s="34">
        <f t="shared" si="174"/>
        <v>0</v>
      </c>
      <c r="AD107" s="34">
        <f t="shared" si="175"/>
        <v>0</v>
      </c>
      <c r="AE107" s="34">
        <f t="shared" si="176"/>
        <v>0</v>
      </c>
      <c r="AF107" s="34">
        <f t="shared" si="177"/>
        <v>0</v>
      </c>
      <c r="AG107" s="34">
        <f t="shared" si="178"/>
        <v>0</v>
      </c>
      <c r="AH107" s="34">
        <f t="shared" si="179"/>
        <v>0</v>
      </c>
      <c r="AI107" s="26"/>
      <c r="AJ107" s="18">
        <f t="shared" si="180"/>
        <v>0</v>
      </c>
      <c r="AK107" s="18">
        <f t="shared" si="181"/>
        <v>0</v>
      </c>
      <c r="AL107" s="18">
        <f t="shared" si="182"/>
        <v>0</v>
      </c>
      <c r="AN107" s="34">
        <v>21</v>
      </c>
      <c r="AO107" s="34">
        <f>G107*1</f>
        <v>0</v>
      </c>
      <c r="AP107" s="34">
        <f>G107*(1-1)</f>
        <v>0</v>
      </c>
      <c r="AQ107" s="30" t="s">
        <v>13</v>
      </c>
      <c r="AV107" s="34">
        <f t="shared" si="183"/>
        <v>0</v>
      </c>
      <c r="AW107" s="34">
        <f t="shared" si="184"/>
        <v>0</v>
      </c>
      <c r="AX107" s="34">
        <f t="shared" si="185"/>
        <v>0</v>
      </c>
      <c r="AY107" s="35" t="s">
        <v>516</v>
      </c>
      <c r="AZ107" s="35" t="s">
        <v>533</v>
      </c>
      <c r="BA107" s="26" t="s">
        <v>538</v>
      </c>
      <c r="BC107" s="34">
        <f t="shared" si="186"/>
        <v>0</v>
      </c>
      <c r="BD107" s="34">
        <f t="shared" si="187"/>
        <v>0</v>
      </c>
      <c r="BE107" s="34">
        <v>0</v>
      </c>
      <c r="BF107" s="34">
        <f t="shared" si="188"/>
        <v>0</v>
      </c>
      <c r="BH107" s="18">
        <f t="shared" si="189"/>
        <v>0</v>
      </c>
      <c r="BI107" s="18">
        <f t="shared" si="190"/>
        <v>0</v>
      </c>
      <c r="BJ107" s="18">
        <f t="shared" si="191"/>
        <v>0</v>
      </c>
    </row>
    <row r="108" spans="1:62" x14ac:dyDescent="0.2">
      <c r="A108" s="6" t="s">
        <v>89</v>
      </c>
      <c r="B108" s="6"/>
      <c r="C108" s="6" t="s">
        <v>239</v>
      </c>
      <c r="D108" s="6" t="s">
        <v>390</v>
      </c>
      <c r="E108" s="6" t="s">
        <v>464</v>
      </c>
      <c r="F108" s="18">
        <v>8</v>
      </c>
      <c r="G108" s="18">
        <v>0</v>
      </c>
      <c r="H108" s="18">
        <f t="shared" si="168"/>
        <v>0</v>
      </c>
      <c r="I108" s="18">
        <f t="shared" si="169"/>
        <v>0</v>
      </c>
      <c r="J108" s="18">
        <f t="shared" si="170"/>
        <v>0</v>
      </c>
      <c r="K108" s="18">
        <v>0</v>
      </c>
      <c r="L108" s="18">
        <f t="shared" si="171"/>
        <v>0</v>
      </c>
      <c r="M108" s="30" t="s">
        <v>491</v>
      </c>
      <c r="Z108" s="34">
        <f t="shared" si="172"/>
        <v>0</v>
      </c>
      <c r="AB108" s="34">
        <f t="shared" si="173"/>
        <v>0</v>
      </c>
      <c r="AC108" s="34">
        <f t="shared" si="174"/>
        <v>0</v>
      </c>
      <c r="AD108" s="34">
        <f t="shared" si="175"/>
        <v>0</v>
      </c>
      <c r="AE108" s="34">
        <f t="shared" si="176"/>
        <v>0</v>
      </c>
      <c r="AF108" s="34">
        <f t="shared" si="177"/>
        <v>0</v>
      </c>
      <c r="AG108" s="34">
        <f t="shared" si="178"/>
        <v>0</v>
      </c>
      <c r="AH108" s="34">
        <f t="shared" si="179"/>
        <v>0</v>
      </c>
      <c r="AI108" s="26"/>
      <c r="AJ108" s="18">
        <f t="shared" si="180"/>
        <v>0</v>
      </c>
      <c r="AK108" s="18">
        <f t="shared" si="181"/>
        <v>0</v>
      </c>
      <c r="AL108" s="18">
        <f t="shared" si="182"/>
        <v>0</v>
      </c>
      <c r="AN108" s="34">
        <v>21</v>
      </c>
      <c r="AO108" s="34">
        <f>G108*1</f>
        <v>0</v>
      </c>
      <c r="AP108" s="34">
        <f>G108*(1-1)</f>
        <v>0</v>
      </c>
      <c r="AQ108" s="30" t="s">
        <v>13</v>
      </c>
      <c r="AV108" s="34">
        <f t="shared" si="183"/>
        <v>0</v>
      </c>
      <c r="AW108" s="34">
        <f t="shared" si="184"/>
        <v>0</v>
      </c>
      <c r="AX108" s="34">
        <f t="shared" si="185"/>
        <v>0</v>
      </c>
      <c r="AY108" s="35" t="s">
        <v>516</v>
      </c>
      <c r="AZ108" s="35" t="s">
        <v>533</v>
      </c>
      <c r="BA108" s="26" t="s">
        <v>538</v>
      </c>
      <c r="BC108" s="34">
        <f t="shared" si="186"/>
        <v>0</v>
      </c>
      <c r="BD108" s="34">
        <f t="shared" si="187"/>
        <v>0</v>
      </c>
      <c r="BE108" s="34">
        <v>0</v>
      </c>
      <c r="BF108" s="34">
        <f t="shared" si="188"/>
        <v>0</v>
      </c>
      <c r="BH108" s="18">
        <f t="shared" si="189"/>
        <v>0</v>
      </c>
      <c r="BI108" s="18">
        <f t="shared" si="190"/>
        <v>0</v>
      </c>
      <c r="BJ108" s="18">
        <f t="shared" si="191"/>
        <v>0</v>
      </c>
    </row>
    <row r="109" spans="1:62" x14ac:dyDescent="0.2">
      <c r="A109" s="4" t="s">
        <v>90</v>
      </c>
      <c r="B109" s="4"/>
      <c r="C109" s="4" t="s">
        <v>240</v>
      </c>
      <c r="D109" s="4" t="s">
        <v>391</v>
      </c>
      <c r="E109" s="4" t="s">
        <v>464</v>
      </c>
      <c r="F109" s="17">
        <v>11</v>
      </c>
      <c r="G109" s="17">
        <v>0</v>
      </c>
      <c r="H109" s="17">
        <f t="shared" si="168"/>
        <v>0</v>
      </c>
      <c r="I109" s="17">
        <f t="shared" si="169"/>
        <v>0</v>
      </c>
      <c r="J109" s="17">
        <f t="shared" si="170"/>
        <v>0</v>
      </c>
      <c r="K109" s="17">
        <v>0</v>
      </c>
      <c r="L109" s="17">
        <f t="shared" si="171"/>
        <v>0</v>
      </c>
      <c r="M109" s="29" t="s">
        <v>491</v>
      </c>
      <c r="Z109" s="34">
        <f t="shared" si="172"/>
        <v>0</v>
      </c>
      <c r="AB109" s="34">
        <f t="shared" si="173"/>
        <v>0</v>
      </c>
      <c r="AC109" s="34">
        <f t="shared" si="174"/>
        <v>0</v>
      </c>
      <c r="AD109" s="34">
        <f t="shared" si="175"/>
        <v>0</v>
      </c>
      <c r="AE109" s="34">
        <f t="shared" si="176"/>
        <v>0</v>
      </c>
      <c r="AF109" s="34">
        <f t="shared" si="177"/>
        <v>0</v>
      </c>
      <c r="AG109" s="34">
        <f t="shared" si="178"/>
        <v>0</v>
      </c>
      <c r="AH109" s="34">
        <f t="shared" si="179"/>
        <v>0</v>
      </c>
      <c r="AI109" s="26"/>
      <c r="AJ109" s="17">
        <f t="shared" si="180"/>
        <v>0</v>
      </c>
      <c r="AK109" s="17">
        <f t="shared" si="181"/>
        <v>0</v>
      </c>
      <c r="AL109" s="17">
        <f t="shared" si="182"/>
        <v>0</v>
      </c>
      <c r="AN109" s="34">
        <v>21</v>
      </c>
      <c r="AO109" s="34">
        <f>G109*0</f>
        <v>0</v>
      </c>
      <c r="AP109" s="34">
        <f>G109*(1-0)</f>
        <v>0</v>
      </c>
      <c r="AQ109" s="29" t="s">
        <v>13</v>
      </c>
      <c r="AV109" s="34">
        <f t="shared" si="183"/>
        <v>0</v>
      </c>
      <c r="AW109" s="34">
        <f t="shared" si="184"/>
        <v>0</v>
      </c>
      <c r="AX109" s="34">
        <f t="shared" si="185"/>
        <v>0</v>
      </c>
      <c r="AY109" s="35" t="s">
        <v>516</v>
      </c>
      <c r="AZ109" s="35" t="s">
        <v>533</v>
      </c>
      <c r="BA109" s="26" t="s">
        <v>538</v>
      </c>
      <c r="BC109" s="34">
        <f t="shared" si="186"/>
        <v>0</v>
      </c>
      <c r="BD109" s="34">
        <f t="shared" si="187"/>
        <v>0</v>
      </c>
      <c r="BE109" s="34">
        <v>0</v>
      </c>
      <c r="BF109" s="34">
        <f t="shared" si="188"/>
        <v>0</v>
      </c>
      <c r="BH109" s="17">
        <f t="shared" si="189"/>
        <v>0</v>
      </c>
      <c r="BI109" s="17">
        <f t="shared" si="190"/>
        <v>0</v>
      </c>
      <c r="BJ109" s="17">
        <f t="shared" si="191"/>
        <v>0</v>
      </c>
    </row>
    <row r="110" spans="1:62" x14ac:dyDescent="0.2">
      <c r="A110" s="62"/>
      <c r="B110" s="63"/>
      <c r="C110" s="63" t="s">
        <v>241</v>
      </c>
      <c r="D110" s="63" t="s">
        <v>392</v>
      </c>
      <c r="E110" s="62" t="s">
        <v>6</v>
      </c>
      <c r="F110" s="62" t="s">
        <v>6</v>
      </c>
      <c r="G110" s="62" t="s">
        <v>6</v>
      </c>
      <c r="H110" s="64">
        <f>SUM(H111:H113)</f>
        <v>0</v>
      </c>
      <c r="I110" s="64">
        <f>SUM(I111:I113)</f>
        <v>0</v>
      </c>
      <c r="J110" s="64">
        <f>SUM(J111:J113)</f>
        <v>0</v>
      </c>
      <c r="K110" s="65"/>
      <c r="L110" s="64">
        <f>SUM(L111:L113)</f>
        <v>3.8999999999999999E-4</v>
      </c>
      <c r="M110" s="65"/>
      <c r="AI110" s="26"/>
      <c r="AS110" s="37">
        <f>SUM(AJ111:AJ113)</f>
        <v>0</v>
      </c>
      <c r="AT110" s="37">
        <f>SUM(AK111:AK113)</f>
        <v>0</v>
      </c>
      <c r="AU110" s="37">
        <f>SUM(AL111:AL113)</f>
        <v>0</v>
      </c>
    </row>
    <row r="111" spans="1:62" x14ac:dyDescent="0.2">
      <c r="A111" s="15" t="s">
        <v>91</v>
      </c>
      <c r="B111" s="15"/>
      <c r="C111" s="15" t="s">
        <v>242</v>
      </c>
      <c r="D111" s="15" t="s">
        <v>393</v>
      </c>
      <c r="E111" s="15" t="s">
        <v>465</v>
      </c>
      <c r="F111" s="34">
        <v>4.5</v>
      </c>
      <c r="G111" s="34">
        <v>0</v>
      </c>
      <c r="H111" s="34">
        <f>F111*AO111</f>
        <v>0</v>
      </c>
      <c r="I111" s="34">
        <f>F111*AP111</f>
        <v>0</v>
      </c>
      <c r="J111" s="34">
        <f>F111*G111</f>
        <v>0</v>
      </c>
      <c r="K111" s="34">
        <v>6.0000000000000002E-5</v>
      </c>
      <c r="L111" s="34">
        <f>F111*K111</f>
        <v>2.7E-4</v>
      </c>
      <c r="M111" s="35" t="s">
        <v>491</v>
      </c>
      <c r="Z111" s="34">
        <f>IF(AQ111="5",BJ111,0)</f>
        <v>0</v>
      </c>
      <c r="AB111" s="34">
        <f>IF(AQ111="1",BH111,0)</f>
        <v>0</v>
      </c>
      <c r="AC111" s="34">
        <f>IF(AQ111="1",BI111,0)</f>
        <v>0</v>
      </c>
      <c r="AD111" s="34">
        <f>IF(AQ111="7",BH111,0)</f>
        <v>0</v>
      </c>
      <c r="AE111" s="34">
        <f>IF(AQ111="7",BI111,0)</f>
        <v>0</v>
      </c>
      <c r="AF111" s="34">
        <f>IF(AQ111="2",BH111,0)</f>
        <v>0</v>
      </c>
      <c r="AG111" s="34">
        <f>IF(AQ111="2",BI111,0)</f>
        <v>0</v>
      </c>
      <c r="AH111" s="34">
        <f>IF(AQ111="0",BJ111,0)</f>
        <v>0</v>
      </c>
      <c r="AI111" s="26"/>
      <c r="AJ111" s="17">
        <f>IF(AN111=0,J111,0)</f>
        <v>0</v>
      </c>
      <c r="AK111" s="17">
        <f>IF(AN111=15,J111,0)</f>
        <v>0</v>
      </c>
      <c r="AL111" s="17">
        <f>IF(AN111=21,J111,0)</f>
        <v>0</v>
      </c>
      <c r="AN111" s="34">
        <v>21</v>
      </c>
      <c r="AO111" s="34">
        <f>G111*0.571224165347381</f>
        <v>0</v>
      </c>
      <c r="AP111" s="34">
        <f>G111*(1-0.571224165347381)</f>
        <v>0</v>
      </c>
      <c r="AQ111" s="29" t="s">
        <v>13</v>
      </c>
      <c r="AV111" s="34">
        <f>AW111+AX111</f>
        <v>0</v>
      </c>
      <c r="AW111" s="34">
        <f>F111*AO111</f>
        <v>0</v>
      </c>
      <c r="AX111" s="34">
        <f>F111*AP111</f>
        <v>0</v>
      </c>
      <c r="AY111" s="35" t="s">
        <v>517</v>
      </c>
      <c r="AZ111" s="35" t="s">
        <v>533</v>
      </c>
      <c r="BA111" s="26" t="s">
        <v>538</v>
      </c>
      <c r="BC111" s="34">
        <f>AW111+AX111</f>
        <v>0</v>
      </c>
      <c r="BD111" s="34">
        <f>G111/(100-BE111)*100</f>
        <v>0</v>
      </c>
      <c r="BE111" s="34">
        <v>0</v>
      </c>
      <c r="BF111" s="34">
        <f>L111</f>
        <v>2.7E-4</v>
      </c>
      <c r="BH111" s="17">
        <f>F111*AO111</f>
        <v>0</v>
      </c>
      <c r="BI111" s="17">
        <f>F111*AP111</f>
        <v>0</v>
      </c>
      <c r="BJ111" s="17">
        <f>F111*G111</f>
        <v>0</v>
      </c>
    </row>
    <row r="112" spans="1:62" x14ac:dyDescent="0.2">
      <c r="A112" s="15" t="s">
        <v>92</v>
      </c>
      <c r="B112" s="15"/>
      <c r="C112" s="15" t="s">
        <v>243</v>
      </c>
      <c r="D112" s="15" t="s">
        <v>394</v>
      </c>
      <c r="E112" s="15" t="s">
        <v>469</v>
      </c>
      <c r="F112" s="34">
        <v>1</v>
      </c>
      <c r="G112" s="34">
        <v>0</v>
      </c>
      <c r="H112" s="34">
        <f>F112*AO112</f>
        <v>0</v>
      </c>
      <c r="I112" s="34">
        <f>F112*AP112</f>
        <v>0</v>
      </c>
      <c r="J112" s="34">
        <f>F112*G112</f>
        <v>0</v>
      </c>
      <c r="K112" s="34">
        <v>6.0000000000000002E-5</v>
      </c>
      <c r="L112" s="34">
        <f>F112*K112</f>
        <v>6.0000000000000002E-5</v>
      </c>
      <c r="M112" s="35" t="s">
        <v>491</v>
      </c>
      <c r="Z112" s="34">
        <f>IF(AQ112="5",BJ112,0)</f>
        <v>0</v>
      </c>
      <c r="AB112" s="34">
        <f>IF(AQ112="1",BH112,0)</f>
        <v>0</v>
      </c>
      <c r="AC112" s="34">
        <f>IF(AQ112="1",BI112,0)</f>
        <v>0</v>
      </c>
      <c r="AD112" s="34">
        <f>IF(AQ112="7",BH112,0)</f>
        <v>0</v>
      </c>
      <c r="AE112" s="34">
        <f>IF(AQ112="7",BI112,0)</f>
        <v>0</v>
      </c>
      <c r="AF112" s="34">
        <f>IF(AQ112="2",BH112,0)</f>
        <v>0</v>
      </c>
      <c r="AG112" s="34">
        <f>IF(AQ112="2",BI112,0)</f>
        <v>0</v>
      </c>
      <c r="AH112" s="34">
        <f>IF(AQ112="0",BJ112,0)</f>
        <v>0</v>
      </c>
      <c r="AI112" s="26"/>
      <c r="AJ112" s="17">
        <f>IF(AN112=0,J112,0)</f>
        <v>0</v>
      </c>
      <c r="AK112" s="17">
        <f>IF(AN112=15,J112,0)</f>
        <v>0</v>
      </c>
      <c r="AL112" s="17">
        <f>IF(AN112=21,J112,0)</f>
        <v>0</v>
      </c>
      <c r="AN112" s="34">
        <v>21</v>
      </c>
      <c r="AO112" s="34">
        <f>G112*0.699926191182638</f>
        <v>0</v>
      </c>
      <c r="AP112" s="34">
        <f>G112*(1-0.699926191182638)</f>
        <v>0</v>
      </c>
      <c r="AQ112" s="29" t="s">
        <v>13</v>
      </c>
      <c r="AV112" s="34">
        <f>AW112+AX112</f>
        <v>0</v>
      </c>
      <c r="AW112" s="34">
        <f>F112*AO112</f>
        <v>0</v>
      </c>
      <c r="AX112" s="34">
        <f>F112*AP112</f>
        <v>0</v>
      </c>
      <c r="AY112" s="35" t="s">
        <v>517</v>
      </c>
      <c r="AZ112" s="35" t="s">
        <v>533</v>
      </c>
      <c r="BA112" s="26" t="s">
        <v>538</v>
      </c>
      <c r="BC112" s="34">
        <f>AW112+AX112</f>
        <v>0</v>
      </c>
      <c r="BD112" s="34">
        <f>G112/(100-BE112)*100</f>
        <v>0</v>
      </c>
      <c r="BE112" s="34">
        <v>0</v>
      </c>
      <c r="BF112" s="34">
        <f>L112</f>
        <v>6.0000000000000002E-5</v>
      </c>
      <c r="BH112" s="17">
        <f>F112*AO112</f>
        <v>0</v>
      </c>
      <c r="BI112" s="17">
        <f>F112*AP112</f>
        <v>0</v>
      </c>
      <c r="BJ112" s="17">
        <f>F112*G112</f>
        <v>0</v>
      </c>
    </row>
    <row r="113" spans="1:62" x14ac:dyDescent="0.2">
      <c r="A113" s="4" t="s">
        <v>93</v>
      </c>
      <c r="B113" s="4"/>
      <c r="C113" s="4" t="s">
        <v>244</v>
      </c>
      <c r="D113" s="4" t="s">
        <v>395</v>
      </c>
      <c r="E113" s="4" t="s">
        <v>469</v>
      </c>
      <c r="F113" s="17">
        <v>1</v>
      </c>
      <c r="G113" s="17">
        <v>0</v>
      </c>
      <c r="H113" s="17">
        <f>F113*AO113</f>
        <v>0</v>
      </c>
      <c r="I113" s="17">
        <f>F113*AP113</f>
        <v>0</v>
      </c>
      <c r="J113" s="17">
        <f>F113*G113</f>
        <v>0</v>
      </c>
      <c r="K113" s="17">
        <v>6.0000000000000002E-5</v>
      </c>
      <c r="L113" s="17">
        <f>F113*K113</f>
        <v>6.0000000000000002E-5</v>
      </c>
      <c r="M113" s="29" t="s">
        <v>491</v>
      </c>
      <c r="Z113" s="34">
        <f>IF(AQ113="5",BJ113,0)</f>
        <v>0</v>
      </c>
      <c r="AB113" s="34">
        <f>IF(AQ113="1",BH113,0)</f>
        <v>0</v>
      </c>
      <c r="AC113" s="34">
        <f>IF(AQ113="1",BI113,0)</f>
        <v>0</v>
      </c>
      <c r="AD113" s="34">
        <f>IF(AQ113="7",BH113,0)</f>
        <v>0</v>
      </c>
      <c r="AE113" s="34">
        <f>IF(AQ113="7",BI113,0)</f>
        <v>0</v>
      </c>
      <c r="AF113" s="34">
        <f>IF(AQ113="2",BH113,0)</f>
        <v>0</v>
      </c>
      <c r="AG113" s="34">
        <f>IF(AQ113="2",BI113,0)</f>
        <v>0</v>
      </c>
      <c r="AH113" s="34">
        <f>IF(AQ113="0",BJ113,0)</f>
        <v>0</v>
      </c>
      <c r="AI113" s="26"/>
      <c r="AJ113" s="17">
        <f>IF(AN113=0,J113,0)</f>
        <v>0</v>
      </c>
      <c r="AK113" s="17">
        <f>IF(AN113=15,J113,0)</f>
        <v>0</v>
      </c>
      <c r="AL113" s="17">
        <f>IF(AN113=21,J113,0)</f>
        <v>0</v>
      </c>
      <c r="AN113" s="34">
        <v>21</v>
      </c>
      <c r="AO113" s="34">
        <f>G113*0.699926191182638</f>
        <v>0</v>
      </c>
      <c r="AP113" s="34">
        <f>G113*(1-0.699926191182638)</f>
        <v>0</v>
      </c>
      <c r="AQ113" s="29" t="s">
        <v>13</v>
      </c>
      <c r="AV113" s="34">
        <f>AW113+AX113</f>
        <v>0</v>
      </c>
      <c r="AW113" s="34">
        <f>F113*AO113</f>
        <v>0</v>
      </c>
      <c r="AX113" s="34">
        <f>F113*AP113</f>
        <v>0</v>
      </c>
      <c r="AY113" s="35" t="s">
        <v>517</v>
      </c>
      <c r="AZ113" s="35" t="s">
        <v>533</v>
      </c>
      <c r="BA113" s="26" t="s">
        <v>538</v>
      </c>
      <c r="BC113" s="34">
        <f>AW113+AX113</f>
        <v>0</v>
      </c>
      <c r="BD113" s="34">
        <f>G113/(100-BE113)*100</f>
        <v>0</v>
      </c>
      <c r="BE113" s="34">
        <v>0</v>
      </c>
      <c r="BF113" s="34">
        <f>L113</f>
        <v>6.0000000000000002E-5</v>
      </c>
      <c r="BH113" s="17">
        <f>F113*AO113</f>
        <v>0</v>
      </c>
      <c r="BI113" s="17">
        <f>F113*AP113</f>
        <v>0</v>
      </c>
      <c r="BJ113" s="17">
        <f>F113*G113</f>
        <v>0</v>
      </c>
    </row>
    <row r="114" spans="1:62" x14ac:dyDescent="0.2">
      <c r="A114" s="5"/>
      <c r="B114" s="13"/>
      <c r="C114" s="13" t="s">
        <v>245</v>
      </c>
      <c r="D114" s="13" t="s">
        <v>396</v>
      </c>
      <c r="E114" s="5" t="s">
        <v>6</v>
      </c>
      <c r="F114" s="5" t="s">
        <v>6</v>
      </c>
      <c r="G114" s="5" t="s">
        <v>6</v>
      </c>
      <c r="H114" s="37">
        <f>SUM(H115:H122)</f>
        <v>0</v>
      </c>
      <c r="I114" s="37">
        <f>SUM(I115:I122)</f>
        <v>0</v>
      </c>
      <c r="J114" s="37">
        <f>SUM(J115:J122)</f>
        <v>0</v>
      </c>
      <c r="K114" s="26"/>
      <c r="L114" s="37">
        <f>SUM(L115:L122)</f>
        <v>0</v>
      </c>
      <c r="M114" s="26"/>
      <c r="AI114" s="26"/>
      <c r="AS114" s="37">
        <f>SUM(AJ115:AJ122)</f>
        <v>0</v>
      </c>
      <c r="AT114" s="37">
        <f>SUM(AK115:AK122)</f>
        <v>0</v>
      </c>
      <c r="AU114" s="37">
        <f>SUM(AL115:AL122)</f>
        <v>0</v>
      </c>
    </row>
    <row r="115" spans="1:62" x14ac:dyDescent="0.2">
      <c r="A115" s="4" t="s">
        <v>94</v>
      </c>
      <c r="B115" s="4"/>
      <c r="C115" s="4" t="s">
        <v>246</v>
      </c>
      <c r="D115" s="4" t="s">
        <v>397</v>
      </c>
      <c r="E115" s="4" t="s">
        <v>462</v>
      </c>
      <c r="F115" s="17">
        <v>135.38</v>
      </c>
      <c r="G115" s="17">
        <v>0</v>
      </c>
      <c r="H115" s="17">
        <f t="shared" ref="H115:H122" si="194">F115*AO115</f>
        <v>0</v>
      </c>
      <c r="I115" s="17">
        <f t="shared" ref="I115:I122" si="195">F115*AP115</f>
        <v>0</v>
      </c>
      <c r="J115" s="17">
        <f t="shared" ref="J115:J122" si="196">F115*G115</f>
        <v>0</v>
      </c>
      <c r="K115" s="17">
        <v>0</v>
      </c>
      <c r="L115" s="17">
        <f t="shared" ref="L115:L122" si="197">F115*K115</f>
        <v>0</v>
      </c>
      <c r="M115" s="29" t="s">
        <v>491</v>
      </c>
      <c r="Z115" s="34">
        <f t="shared" ref="Z115:Z122" si="198">IF(AQ115="5",BJ115,0)</f>
        <v>0</v>
      </c>
      <c r="AB115" s="34">
        <f t="shared" ref="AB115:AB122" si="199">IF(AQ115="1",BH115,0)</f>
        <v>0</v>
      </c>
      <c r="AC115" s="34">
        <f t="shared" ref="AC115:AC122" si="200">IF(AQ115="1",BI115,0)</f>
        <v>0</v>
      </c>
      <c r="AD115" s="34">
        <f t="shared" ref="AD115:AD122" si="201">IF(AQ115="7",BH115,0)</f>
        <v>0</v>
      </c>
      <c r="AE115" s="34">
        <f t="shared" ref="AE115:AE122" si="202">IF(AQ115="7",BI115,0)</f>
        <v>0</v>
      </c>
      <c r="AF115" s="34">
        <f t="shared" ref="AF115:AF122" si="203">IF(AQ115="2",BH115,0)</f>
        <v>0</v>
      </c>
      <c r="AG115" s="34">
        <f t="shared" ref="AG115:AG122" si="204">IF(AQ115="2",BI115,0)</f>
        <v>0</v>
      </c>
      <c r="AH115" s="34">
        <f t="shared" ref="AH115:AH122" si="205">IF(AQ115="0",BJ115,0)</f>
        <v>0</v>
      </c>
      <c r="AI115" s="26"/>
      <c r="AJ115" s="17">
        <f t="shared" ref="AJ115:AJ122" si="206">IF(AN115=0,J115,0)</f>
        <v>0</v>
      </c>
      <c r="AK115" s="17">
        <f t="shared" ref="AK115:AK122" si="207">IF(AN115=15,J115,0)</f>
        <v>0</v>
      </c>
      <c r="AL115" s="17">
        <f t="shared" ref="AL115:AL122" si="208">IF(AN115=21,J115,0)</f>
        <v>0</v>
      </c>
      <c r="AN115" s="34">
        <v>21</v>
      </c>
      <c r="AO115" s="34">
        <f>G115*0.466666528423328</f>
        <v>0</v>
      </c>
      <c r="AP115" s="34">
        <f>G115*(1-0.466666528423328)</f>
        <v>0</v>
      </c>
      <c r="AQ115" s="29" t="s">
        <v>13</v>
      </c>
      <c r="AV115" s="34">
        <f t="shared" ref="AV115:AV122" si="209">AW115+AX115</f>
        <v>0</v>
      </c>
      <c r="AW115" s="34">
        <f t="shared" ref="AW115:AW122" si="210">F115*AO115</f>
        <v>0</v>
      </c>
      <c r="AX115" s="34">
        <f t="shared" ref="AX115:AX122" si="211">F115*AP115</f>
        <v>0</v>
      </c>
      <c r="AY115" s="35" t="s">
        <v>518</v>
      </c>
      <c r="AZ115" s="35" t="s">
        <v>534</v>
      </c>
      <c r="BA115" s="26" t="s">
        <v>538</v>
      </c>
      <c r="BC115" s="34">
        <f t="shared" ref="BC115:BC122" si="212">AW115+AX115</f>
        <v>0</v>
      </c>
      <c r="BD115" s="34">
        <f t="shared" ref="BD115:BD122" si="213">G115/(100-BE115)*100</f>
        <v>0</v>
      </c>
      <c r="BE115" s="34">
        <v>0</v>
      </c>
      <c r="BF115" s="34">
        <f t="shared" ref="BF115:BF122" si="214">L115</f>
        <v>0</v>
      </c>
      <c r="BH115" s="17">
        <f t="shared" ref="BH115:BH122" si="215">F115*AO115</f>
        <v>0</v>
      </c>
      <c r="BI115" s="17">
        <f t="shared" ref="BI115:BI122" si="216">F115*AP115</f>
        <v>0</v>
      </c>
      <c r="BJ115" s="17">
        <f t="shared" ref="BJ115:BJ122" si="217">F115*G115</f>
        <v>0</v>
      </c>
    </row>
    <row r="116" spans="1:62" x14ac:dyDescent="0.2">
      <c r="A116" s="4" t="s">
        <v>95</v>
      </c>
      <c r="B116" s="4"/>
      <c r="C116" s="4" t="s">
        <v>247</v>
      </c>
      <c r="D116" s="4" t="s">
        <v>398</v>
      </c>
      <c r="E116" s="4" t="s">
        <v>462</v>
      </c>
      <c r="F116" s="17">
        <v>135.38</v>
      </c>
      <c r="G116" s="17">
        <v>0</v>
      </c>
      <c r="H116" s="17">
        <f t="shared" si="194"/>
        <v>0</v>
      </c>
      <c r="I116" s="17">
        <f t="shared" si="195"/>
        <v>0</v>
      </c>
      <c r="J116" s="17">
        <f t="shared" si="196"/>
        <v>0</v>
      </c>
      <c r="K116" s="17">
        <v>0</v>
      </c>
      <c r="L116" s="17">
        <f t="shared" si="197"/>
        <v>0</v>
      </c>
      <c r="M116" s="29" t="s">
        <v>491</v>
      </c>
      <c r="Z116" s="34">
        <f t="shared" si="198"/>
        <v>0</v>
      </c>
      <c r="AB116" s="34">
        <f t="shared" si="199"/>
        <v>0</v>
      </c>
      <c r="AC116" s="34">
        <f t="shared" si="200"/>
        <v>0</v>
      </c>
      <c r="AD116" s="34">
        <f t="shared" si="201"/>
        <v>0</v>
      </c>
      <c r="AE116" s="34">
        <f t="shared" si="202"/>
        <v>0</v>
      </c>
      <c r="AF116" s="34">
        <f t="shared" si="203"/>
        <v>0</v>
      </c>
      <c r="AG116" s="34">
        <f t="shared" si="204"/>
        <v>0</v>
      </c>
      <c r="AH116" s="34">
        <f t="shared" si="205"/>
        <v>0</v>
      </c>
      <c r="AI116" s="26"/>
      <c r="AJ116" s="17">
        <f t="shared" si="206"/>
        <v>0</v>
      </c>
      <c r="AK116" s="17">
        <f t="shared" si="207"/>
        <v>0</v>
      </c>
      <c r="AL116" s="17">
        <f t="shared" si="208"/>
        <v>0</v>
      </c>
      <c r="AN116" s="34">
        <v>21</v>
      </c>
      <c r="AO116" s="34">
        <f>G116*0.318651702078041</f>
        <v>0</v>
      </c>
      <c r="AP116" s="34">
        <f>G116*(1-0.318651702078041)</f>
        <v>0</v>
      </c>
      <c r="AQ116" s="29" t="s">
        <v>13</v>
      </c>
      <c r="AV116" s="34">
        <f t="shared" si="209"/>
        <v>0</v>
      </c>
      <c r="AW116" s="34">
        <f t="shared" si="210"/>
        <v>0</v>
      </c>
      <c r="AX116" s="34">
        <f t="shared" si="211"/>
        <v>0</v>
      </c>
      <c r="AY116" s="35" t="s">
        <v>518</v>
      </c>
      <c r="AZ116" s="35" t="s">
        <v>534</v>
      </c>
      <c r="BA116" s="26" t="s">
        <v>538</v>
      </c>
      <c r="BC116" s="34">
        <f t="shared" si="212"/>
        <v>0</v>
      </c>
      <c r="BD116" s="34">
        <f t="shared" si="213"/>
        <v>0</v>
      </c>
      <c r="BE116" s="34">
        <v>0</v>
      </c>
      <c r="BF116" s="34">
        <f t="shared" si="214"/>
        <v>0</v>
      </c>
      <c r="BH116" s="17">
        <f t="shared" si="215"/>
        <v>0</v>
      </c>
      <c r="BI116" s="17">
        <f t="shared" si="216"/>
        <v>0</v>
      </c>
      <c r="BJ116" s="17">
        <f t="shared" si="217"/>
        <v>0</v>
      </c>
    </row>
    <row r="117" spans="1:62" x14ac:dyDescent="0.2">
      <c r="A117" s="4" t="s">
        <v>96</v>
      </c>
      <c r="B117" s="4"/>
      <c r="C117" s="4" t="s">
        <v>248</v>
      </c>
      <c r="D117" s="4" t="s">
        <v>399</v>
      </c>
      <c r="E117" s="4" t="s">
        <v>465</v>
      </c>
      <c r="F117" s="17">
        <v>118</v>
      </c>
      <c r="G117" s="17">
        <v>0</v>
      </c>
      <c r="H117" s="17">
        <f t="shared" si="194"/>
        <v>0</v>
      </c>
      <c r="I117" s="17">
        <f t="shared" si="195"/>
        <v>0</v>
      </c>
      <c r="J117" s="17">
        <f t="shared" si="196"/>
        <v>0</v>
      </c>
      <c r="K117" s="17">
        <v>0</v>
      </c>
      <c r="L117" s="17">
        <f t="shared" si="197"/>
        <v>0</v>
      </c>
      <c r="M117" s="29" t="s">
        <v>491</v>
      </c>
      <c r="Z117" s="34">
        <f t="shared" si="198"/>
        <v>0</v>
      </c>
      <c r="AB117" s="34">
        <f t="shared" si="199"/>
        <v>0</v>
      </c>
      <c r="AC117" s="34">
        <f t="shared" si="200"/>
        <v>0</v>
      </c>
      <c r="AD117" s="34">
        <f t="shared" si="201"/>
        <v>0</v>
      </c>
      <c r="AE117" s="34">
        <f t="shared" si="202"/>
        <v>0</v>
      </c>
      <c r="AF117" s="34">
        <f t="shared" si="203"/>
        <v>0</v>
      </c>
      <c r="AG117" s="34">
        <f t="shared" si="204"/>
        <v>0</v>
      </c>
      <c r="AH117" s="34">
        <f t="shared" si="205"/>
        <v>0</v>
      </c>
      <c r="AI117" s="26"/>
      <c r="AJ117" s="17">
        <f t="shared" si="206"/>
        <v>0</v>
      </c>
      <c r="AK117" s="17">
        <f t="shared" si="207"/>
        <v>0</v>
      </c>
      <c r="AL117" s="17">
        <f t="shared" si="208"/>
        <v>0</v>
      </c>
      <c r="AN117" s="34">
        <v>21</v>
      </c>
      <c r="AO117" s="34">
        <f>G117*0.377253590491565</f>
        <v>0</v>
      </c>
      <c r="AP117" s="34">
        <f>G117*(1-0.377253590491565)</f>
        <v>0</v>
      </c>
      <c r="AQ117" s="29" t="s">
        <v>13</v>
      </c>
      <c r="AV117" s="34">
        <f t="shared" si="209"/>
        <v>0</v>
      </c>
      <c r="AW117" s="34">
        <f t="shared" si="210"/>
        <v>0</v>
      </c>
      <c r="AX117" s="34">
        <f t="shared" si="211"/>
        <v>0</v>
      </c>
      <c r="AY117" s="35" t="s">
        <v>518</v>
      </c>
      <c r="AZ117" s="35" t="s">
        <v>534</v>
      </c>
      <c r="BA117" s="26" t="s">
        <v>538</v>
      </c>
      <c r="BC117" s="34">
        <f t="shared" si="212"/>
        <v>0</v>
      </c>
      <c r="BD117" s="34">
        <f t="shared" si="213"/>
        <v>0</v>
      </c>
      <c r="BE117" s="34">
        <v>0</v>
      </c>
      <c r="BF117" s="34">
        <f t="shared" si="214"/>
        <v>0</v>
      </c>
      <c r="BH117" s="17">
        <f t="shared" si="215"/>
        <v>0</v>
      </c>
      <c r="BI117" s="17">
        <f t="shared" si="216"/>
        <v>0</v>
      </c>
      <c r="BJ117" s="17">
        <f t="shared" si="217"/>
        <v>0</v>
      </c>
    </row>
    <row r="118" spans="1:62" x14ac:dyDescent="0.2">
      <c r="A118" s="6" t="s">
        <v>97</v>
      </c>
      <c r="B118" s="6"/>
      <c r="C118" s="6" t="s">
        <v>249</v>
      </c>
      <c r="D118" s="6" t="s">
        <v>595</v>
      </c>
      <c r="E118" s="6" t="s">
        <v>462</v>
      </c>
      <c r="F118" s="18">
        <v>150</v>
      </c>
      <c r="G118" s="18">
        <v>0</v>
      </c>
      <c r="H118" s="18">
        <f t="shared" si="194"/>
        <v>0</v>
      </c>
      <c r="I118" s="18">
        <f t="shared" si="195"/>
        <v>0</v>
      </c>
      <c r="J118" s="18">
        <f t="shared" si="196"/>
        <v>0</v>
      </c>
      <c r="K118" s="18">
        <v>0</v>
      </c>
      <c r="L118" s="18">
        <f t="shared" si="197"/>
        <v>0</v>
      </c>
      <c r="M118" s="30" t="s">
        <v>491</v>
      </c>
      <c r="Z118" s="34">
        <f t="shared" si="198"/>
        <v>0</v>
      </c>
      <c r="AB118" s="34">
        <f t="shared" si="199"/>
        <v>0</v>
      </c>
      <c r="AC118" s="34">
        <f t="shared" si="200"/>
        <v>0</v>
      </c>
      <c r="AD118" s="34">
        <f t="shared" si="201"/>
        <v>0</v>
      </c>
      <c r="AE118" s="34">
        <f t="shared" si="202"/>
        <v>0</v>
      </c>
      <c r="AF118" s="34">
        <f t="shared" si="203"/>
        <v>0</v>
      </c>
      <c r="AG118" s="34">
        <f t="shared" si="204"/>
        <v>0</v>
      </c>
      <c r="AH118" s="34">
        <f t="shared" si="205"/>
        <v>0</v>
      </c>
      <c r="AI118" s="26"/>
      <c r="AJ118" s="18">
        <f t="shared" si="206"/>
        <v>0</v>
      </c>
      <c r="AK118" s="18">
        <f t="shared" si="207"/>
        <v>0</v>
      </c>
      <c r="AL118" s="18">
        <f t="shared" si="208"/>
        <v>0</v>
      </c>
      <c r="AN118" s="34">
        <v>21</v>
      </c>
      <c r="AO118" s="34">
        <f>G118*1</f>
        <v>0</v>
      </c>
      <c r="AP118" s="34">
        <f>G118*(1-1)</f>
        <v>0</v>
      </c>
      <c r="AQ118" s="30" t="s">
        <v>13</v>
      </c>
      <c r="AV118" s="34">
        <f t="shared" si="209"/>
        <v>0</v>
      </c>
      <c r="AW118" s="34">
        <f t="shared" si="210"/>
        <v>0</v>
      </c>
      <c r="AX118" s="34">
        <f t="shared" si="211"/>
        <v>0</v>
      </c>
      <c r="AY118" s="35" t="s">
        <v>518</v>
      </c>
      <c r="AZ118" s="35" t="s">
        <v>534</v>
      </c>
      <c r="BA118" s="26" t="s">
        <v>538</v>
      </c>
      <c r="BC118" s="34">
        <f t="shared" si="212"/>
        <v>0</v>
      </c>
      <c r="BD118" s="34">
        <f t="shared" si="213"/>
        <v>0</v>
      </c>
      <c r="BE118" s="34">
        <v>0</v>
      </c>
      <c r="BF118" s="34">
        <f t="shared" si="214"/>
        <v>0</v>
      </c>
      <c r="BH118" s="18">
        <f t="shared" si="215"/>
        <v>0</v>
      </c>
      <c r="BI118" s="18">
        <f t="shared" si="216"/>
        <v>0</v>
      </c>
      <c r="BJ118" s="18">
        <f t="shared" si="217"/>
        <v>0</v>
      </c>
    </row>
    <row r="119" spans="1:62" x14ac:dyDescent="0.2">
      <c r="A119" s="4" t="s">
        <v>98</v>
      </c>
      <c r="B119" s="4"/>
      <c r="C119" s="4" t="s">
        <v>250</v>
      </c>
      <c r="D119" s="4" t="s">
        <v>400</v>
      </c>
      <c r="E119" s="4" t="s">
        <v>462</v>
      </c>
      <c r="F119" s="17">
        <v>135.38</v>
      </c>
      <c r="G119" s="17">
        <v>0</v>
      </c>
      <c r="H119" s="17">
        <f t="shared" si="194"/>
        <v>0</v>
      </c>
      <c r="I119" s="17">
        <f t="shared" si="195"/>
        <v>0</v>
      </c>
      <c r="J119" s="17">
        <f t="shared" si="196"/>
        <v>0</v>
      </c>
      <c r="K119" s="17">
        <v>0</v>
      </c>
      <c r="L119" s="17">
        <f t="shared" si="197"/>
        <v>0</v>
      </c>
      <c r="M119" s="29" t="s">
        <v>491</v>
      </c>
      <c r="Z119" s="34">
        <f t="shared" si="198"/>
        <v>0</v>
      </c>
      <c r="AB119" s="34">
        <f t="shared" si="199"/>
        <v>0</v>
      </c>
      <c r="AC119" s="34">
        <f t="shared" si="200"/>
        <v>0</v>
      </c>
      <c r="AD119" s="34">
        <f t="shared" si="201"/>
        <v>0</v>
      </c>
      <c r="AE119" s="34">
        <f t="shared" si="202"/>
        <v>0</v>
      </c>
      <c r="AF119" s="34">
        <f t="shared" si="203"/>
        <v>0</v>
      </c>
      <c r="AG119" s="34">
        <f t="shared" si="204"/>
        <v>0</v>
      </c>
      <c r="AH119" s="34">
        <f t="shared" si="205"/>
        <v>0</v>
      </c>
      <c r="AI119" s="26"/>
      <c r="AJ119" s="17">
        <f t="shared" si="206"/>
        <v>0</v>
      </c>
      <c r="AK119" s="17">
        <f t="shared" si="207"/>
        <v>0</v>
      </c>
      <c r="AL119" s="17">
        <f t="shared" si="208"/>
        <v>0</v>
      </c>
      <c r="AN119" s="34">
        <v>21</v>
      </c>
      <c r="AO119" s="34">
        <f>G119*0.999999517706983</f>
        <v>0</v>
      </c>
      <c r="AP119" s="34">
        <f>G119*(1-0.999999517706983)</f>
        <v>0</v>
      </c>
      <c r="AQ119" s="29" t="s">
        <v>13</v>
      </c>
      <c r="AV119" s="34">
        <f t="shared" si="209"/>
        <v>0</v>
      </c>
      <c r="AW119" s="34">
        <f t="shared" si="210"/>
        <v>0</v>
      </c>
      <c r="AX119" s="34">
        <f t="shared" si="211"/>
        <v>0</v>
      </c>
      <c r="AY119" s="35" t="s">
        <v>518</v>
      </c>
      <c r="AZ119" s="35" t="s">
        <v>534</v>
      </c>
      <c r="BA119" s="26" t="s">
        <v>538</v>
      </c>
      <c r="BC119" s="34">
        <f t="shared" si="212"/>
        <v>0</v>
      </c>
      <c r="BD119" s="34">
        <f t="shared" si="213"/>
        <v>0</v>
      </c>
      <c r="BE119" s="34">
        <v>0</v>
      </c>
      <c r="BF119" s="34">
        <f t="shared" si="214"/>
        <v>0</v>
      </c>
      <c r="BH119" s="17">
        <f t="shared" si="215"/>
        <v>0</v>
      </c>
      <c r="BI119" s="17">
        <f t="shared" si="216"/>
        <v>0</v>
      </c>
      <c r="BJ119" s="17">
        <f t="shared" si="217"/>
        <v>0</v>
      </c>
    </row>
    <row r="120" spans="1:62" x14ac:dyDescent="0.2">
      <c r="A120" s="4" t="s">
        <v>99</v>
      </c>
      <c r="B120" s="4"/>
      <c r="C120" s="4" t="s">
        <v>251</v>
      </c>
      <c r="D120" s="4" t="s">
        <v>401</v>
      </c>
      <c r="E120" s="4" t="s">
        <v>462</v>
      </c>
      <c r="F120" s="17">
        <v>87.63</v>
      </c>
      <c r="G120" s="17">
        <v>0</v>
      </c>
      <c r="H120" s="17">
        <f t="shared" si="194"/>
        <v>0</v>
      </c>
      <c r="I120" s="17">
        <f t="shared" si="195"/>
        <v>0</v>
      </c>
      <c r="J120" s="17">
        <f t="shared" si="196"/>
        <v>0</v>
      </c>
      <c r="K120" s="17">
        <v>0</v>
      </c>
      <c r="L120" s="17">
        <f t="shared" si="197"/>
        <v>0</v>
      </c>
      <c r="M120" s="29" t="s">
        <v>491</v>
      </c>
      <c r="Z120" s="34">
        <f t="shared" si="198"/>
        <v>0</v>
      </c>
      <c r="AB120" s="34">
        <f t="shared" si="199"/>
        <v>0</v>
      </c>
      <c r="AC120" s="34">
        <f t="shared" si="200"/>
        <v>0</v>
      </c>
      <c r="AD120" s="34">
        <f t="shared" si="201"/>
        <v>0</v>
      </c>
      <c r="AE120" s="34">
        <f t="shared" si="202"/>
        <v>0</v>
      </c>
      <c r="AF120" s="34">
        <f t="shared" si="203"/>
        <v>0</v>
      </c>
      <c r="AG120" s="34">
        <f t="shared" si="204"/>
        <v>0</v>
      </c>
      <c r="AH120" s="34">
        <f t="shared" si="205"/>
        <v>0</v>
      </c>
      <c r="AI120" s="26"/>
      <c r="AJ120" s="17">
        <f t="shared" si="206"/>
        <v>0</v>
      </c>
      <c r="AK120" s="17">
        <f t="shared" si="207"/>
        <v>0</v>
      </c>
      <c r="AL120" s="17">
        <f t="shared" si="208"/>
        <v>0</v>
      </c>
      <c r="AN120" s="34">
        <v>21</v>
      </c>
      <c r="AO120" s="34">
        <f>G120*0</f>
        <v>0</v>
      </c>
      <c r="AP120" s="34">
        <f>G120*(1-0)</f>
        <v>0</v>
      </c>
      <c r="AQ120" s="29" t="s">
        <v>13</v>
      </c>
      <c r="AV120" s="34">
        <f t="shared" si="209"/>
        <v>0</v>
      </c>
      <c r="AW120" s="34">
        <f t="shared" si="210"/>
        <v>0</v>
      </c>
      <c r="AX120" s="34">
        <f t="shared" si="211"/>
        <v>0</v>
      </c>
      <c r="AY120" s="35" t="s">
        <v>518</v>
      </c>
      <c r="AZ120" s="35" t="s">
        <v>534</v>
      </c>
      <c r="BA120" s="26" t="s">
        <v>538</v>
      </c>
      <c r="BC120" s="34">
        <f t="shared" si="212"/>
        <v>0</v>
      </c>
      <c r="BD120" s="34">
        <f t="shared" si="213"/>
        <v>0</v>
      </c>
      <c r="BE120" s="34">
        <v>0</v>
      </c>
      <c r="BF120" s="34">
        <f t="shared" si="214"/>
        <v>0</v>
      </c>
      <c r="BH120" s="17">
        <f t="shared" si="215"/>
        <v>0</v>
      </c>
      <c r="BI120" s="17">
        <f t="shared" si="216"/>
        <v>0</v>
      </c>
      <c r="BJ120" s="17">
        <f t="shared" si="217"/>
        <v>0</v>
      </c>
    </row>
    <row r="121" spans="1:62" x14ac:dyDescent="0.2">
      <c r="A121" s="4" t="s">
        <v>100</v>
      </c>
      <c r="B121" s="4"/>
      <c r="C121" s="4" t="s">
        <v>252</v>
      </c>
      <c r="D121" s="4" t="s">
        <v>402</v>
      </c>
      <c r="E121" s="4" t="s">
        <v>465</v>
      </c>
      <c r="F121" s="17">
        <v>35.299999999999997</v>
      </c>
      <c r="G121" s="17">
        <v>0</v>
      </c>
      <c r="H121" s="17">
        <f t="shared" si="194"/>
        <v>0</v>
      </c>
      <c r="I121" s="17">
        <f t="shared" si="195"/>
        <v>0</v>
      </c>
      <c r="J121" s="17">
        <f t="shared" si="196"/>
        <v>0</v>
      </c>
      <c r="K121" s="17">
        <v>0</v>
      </c>
      <c r="L121" s="17">
        <f t="shared" si="197"/>
        <v>0</v>
      </c>
      <c r="M121" s="29" t="s">
        <v>491</v>
      </c>
      <c r="Z121" s="34">
        <f t="shared" si="198"/>
        <v>0</v>
      </c>
      <c r="AB121" s="34">
        <f t="shared" si="199"/>
        <v>0</v>
      </c>
      <c r="AC121" s="34">
        <f t="shared" si="200"/>
        <v>0</v>
      </c>
      <c r="AD121" s="34">
        <f t="shared" si="201"/>
        <v>0</v>
      </c>
      <c r="AE121" s="34">
        <f t="shared" si="202"/>
        <v>0</v>
      </c>
      <c r="AF121" s="34">
        <f t="shared" si="203"/>
        <v>0</v>
      </c>
      <c r="AG121" s="34">
        <f t="shared" si="204"/>
        <v>0</v>
      </c>
      <c r="AH121" s="34">
        <f t="shared" si="205"/>
        <v>0</v>
      </c>
      <c r="AI121" s="26"/>
      <c r="AJ121" s="17">
        <f t="shared" si="206"/>
        <v>0</v>
      </c>
      <c r="AK121" s="17">
        <f t="shared" si="207"/>
        <v>0</v>
      </c>
      <c r="AL121" s="17">
        <f t="shared" si="208"/>
        <v>0</v>
      </c>
      <c r="AN121" s="34">
        <v>21</v>
      </c>
      <c r="AO121" s="34">
        <f>G121*0.162150652519683</f>
        <v>0</v>
      </c>
      <c r="AP121" s="34">
        <f>G121*(1-0.162150652519683)</f>
        <v>0</v>
      </c>
      <c r="AQ121" s="29" t="s">
        <v>13</v>
      </c>
      <c r="AV121" s="34">
        <f t="shared" si="209"/>
        <v>0</v>
      </c>
      <c r="AW121" s="34">
        <f t="shared" si="210"/>
        <v>0</v>
      </c>
      <c r="AX121" s="34">
        <f t="shared" si="211"/>
        <v>0</v>
      </c>
      <c r="AY121" s="35" t="s">
        <v>518</v>
      </c>
      <c r="AZ121" s="35" t="s">
        <v>534</v>
      </c>
      <c r="BA121" s="26" t="s">
        <v>538</v>
      </c>
      <c r="BC121" s="34">
        <f t="shared" si="212"/>
        <v>0</v>
      </c>
      <c r="BD121" s="34">
        <f t="shared" si="213"/>
        <v>0</v>
      </c>
      <c r="BE121" s="34">
        <v>0</v>
      </c>
      <c r="BF121" s="34">
        <f t="shared" si="214"/>
        <v>0</v>
      </c>
      <c r="BH121" s="17">
        <f t="shared" si="215"/>
        <v>0</v>
      </c>
      <c r="BI121" s="17">
        <f t="shared" si="216"/>
        <v>0</v>
      </c>
      <c r="BJ121" s="17">
        <f t="shared" si="217"/>
        <v>0</v>
      </c>
    </row>
    <row r="122" spans="1:62" x14ac:dyDescent="0.2">
      <c r="A122" s="4" t="s">
        <v>101</v>
      </c>
      <c r="B122" s="4"/>
      <c r="C122" s="4" t="s">
        <v>253</v>
      </c>
      <c r="D122" s="4" t="s">
        <v>403</v>
      </c>
      <c r="E122" s="4" t="s">
        <v>462</v>
      </c>
      <c r="F122" s="17">
        <v>290.8</v>
      </c>
      <c r="G122" s="17">
        <v>0</v>
      </c>
      <c r="H122" s="17">
        <f t="shared" si="194"/>
        <v>0</v>
      </c>
      <c r="I122" s="17">
        <f t="shared" si="195"/>
        <v>0</v>
      </c>
      <c r="J122" s="17">
        <f t="shared" si="196"/>
        <v>0</v>
      </c>
      <c r="K122" s="17">
        <v>0</v>
      </c>
      <c r="L122" s="17">
        <f t="shared" si="197"/>
        <v>0</v>
      </c>
      <c r="M122" s="29" t="s">
        <v>491</v>
      </c>
      <c r="Z122" s="34">
        <f t="shared" si="198"/>
        <v>0</v>
      </c>
      <c r="AB122" s="34">
        <f t="shared" si="199"/>
        <v>0</v>
      </c>
      <c r="AC122" s="34">
        <f t="shared" si="200"/>
        <v>0</v>
      </c>
      <c r="AD122" s="34">
        <f t="shared" si="201"/>
        <v>0</v>
      </c>
      <c r="AE122" s="34">
        <f t="shared" si="202"/>
        <v>0</v>
      </c>
      <c r="AF122" s="34">
        <f t="shared" si="203"/>
        <v>0</v>
      </c>
      <c r="AG122" s="34">
        <f t="shared" si="204"/>
        <v>0</v>
      </c>
      <c r="AH122" s="34">
        <f t="shared" si="205"/>
        <v>0</v>
      </c>
      <c r="AI122" s="26"/>
      <c r="AJ122" s="17">
        <f t="shared" si="206"/>
        <v>0</v>
      </c>
      <c r="AK122" s="17">
        <f t="shared" si="207"/>
        <v>0</v>
      </c>
      <c r="AL122" s="17">
        <f t="shared" si="208"/>
        <v>0</v>
      </c>
      <c r="AN122" s="34">
        <v>21</v>
      </c>
      <c r="AO122" s="34">
        <f>G122*0</f>
        <v>0</v>
      </c>
      <c r="AP122" s="34">
        <f>G122*(1-0)</f>
        <v>0</v>
      </c>
      <c r="AQ122" s="29" t="s">
        <v>13</v>
      </c>
      <c r="AV122" s="34">
        <f t="shared" si="209"/>
        <v>0</v>
      </c>
      <c r="AW122" s="34">
        <f t="shared" si="210"/>
        <v>0</v>
      </c>
      <c r="AX122" s="34">
        <f t="shared" si="211"/>
        <v>0</v>
      </c>
      <c r="AY122" s="35" t="s">
        <v>518</v>
      </c>
      <c r="AZ122" s="35" t="s">
        <v>534</v>
      </c>
      <c r="BA122" s="26" t="s">
        <v>538</v>
      </c>
      <c r="BC122" s="34">
        <f t="shared" si="212"/>
        <v>0</v>
      </c>
      <c r="BD122" s="34">
        <f t="shared" si="213"/>
        <v>0</v>
      </c>
      <c r="BE122" s="34">
        <v>0</v>
      </c>
      <c r="BF122" s="34">
        <f t="shared" si="214"/>
        <v>0</v>
      </c>
      <c r="BH122" s="17">
        <f t="shared" si="215"/>
        <v>0</v>
      </c>
      <c r="BI122" s="17">
        <f t="shared" si="216"/>
        <v>0</v>
      </c>
      <c r="BJ122" s="17">
        <f t="shared" si="217"/>
        <v>0</v>
      </c>
    </row>
    <row r="123" spans="1:62" x14ac:dyDescent="0.2">
      <c r="A123" s="5"/>
      <c r="B123" s="13"/>
      <c r="C123" s="13" t="s">
        <v>254</v>
      </c>
      <c r="D123" s="13" t="s">
        <v>404</v>
      </c>
      <c r="E123" s="5" t="s">
        <v>6</v>
      </c>
      <c r="F123" s="5" t="s">
        <v>6</v>
      </c>
      <c r="G123" s="5" t="s">
        <v>6</v>
      </c>
      <c r="H123" s="37">
        <f>SUM(H124:H124)</f>
        <v>0</v>
      </c>
      <c r="I123" s="37">
        <f>SUM(I124:I124)</f>
        <v>0</v>
      </c>
      <c r="J123" s="37">
        <f>SUM(J124:J124)</f>
        <v>0</v>
      </c>
      <c r="K123" s="26"/>
      <c r="L123" s="37">
        <f>SUM(L124:L124)</f>
        <v>0</v>
      </c>
      <c r="M123" s="26"/>
      <c r="AI123" s="26"/>
      <c r="AS123" s="37">
        <f>SUM(AJ124:AJ124)</f>
        <v>0</v>
      </c>
      <c r="AT123" s="37">
        <f>SUM(AK124:AK124)</f>
        <v>0</v>
      </c>
      <c r="AU123" s="37">
        <f>SUM(AL124:AL124)</f>
        <v>0</v>
      </c>
    </row>
    <row r="124" spans="1:62" x14ac:dyDescent="0.2">
      <c r="A124" s="4" t="s">
        <v>102</v>
      </c>
      <c r="B124" s="4"/>
      <c r="C124" s="4" t="s">
        <v>255</v>
      </c>
      <c r="D124" s="4" t="s">
        <v>405</v>
      </c>
      <c r="E124" s="4" t="s">
        <v>462</v>
      </c>
      <c r="F124" s="17">
        <v>155.5</v>
      </c>
      <c r="G124" s="17">
        <v>0</v>
      </c>
      <c r="H124" s="17">
        <f>F124*AO124</f>
        <v>0</v>
      </c>
      <c r="I124" s="17">
        <f>F124*AP124</f>
        <v>0</v>
      </c>
      <c r="J124" s="17">
        <f>F124*G124</f>
        <v>0</v>
      </c>
      <c r="K124" s="17">
        <v>0</v>
      </c>
      <c r="L124" s="17">
        <f>F124*K124</f>
        <v>0</v>
      </c>
      <c r="M124" s="29" t="s">
        <v>491</v>
      </c>
      <c r="Z124" s="34">
        <f>IF(AQ124="5",BJ124,0)</f>
        <v>0</v>
      </c>
      <c r="AB124" s="34">
        <f>IF(AQ124="1",BH124,0)</f>
        <v>0</v>
      </c>
      <c r="AC124" s="34">
        <f>IF(AQ124="1",BI124,0)</f>
        <v>0</v>
      </c>
      <c r="AD124" s="34">
        <f>IF(AQ124="7",BH124,0)</f>
        <v>0</v>
      </c>
      <c r="AE124" s="34">
        <f>IF(AQ124="7",BI124,0)</f>
        <v>0</v>
      </c>
      <c r="AF124" s="34">
        <f>IF(AQ124="2",BH124,0)</f>
        <v>0</v>
      </c>
      <c r="AG124" s="34">
        <f>IF(AQ124="2",BI124,0)</f>
        <v>0</v>
      </c>
      <c r="AH124" s="34">
        <f>IF(AQ124="0",BJ124,0)</f>
        <v>0</v>
      </c>
      <c r="AI124" s="26"/>
      <c r="AJ124" s="17">
        <f>IF(AN124=0,J124,0)</f>
        <v>0</v>
      </c>
      <c r="AK124" s="17">
        <f>IF(AN124=15,J124,0)</f>
        <v>0</v>
      </c>
      <c r="AL124" s="17">
        <f>IF(AN124=21,J124,0)</f>
        <v>0</v>
      </c>
      <c r="AN124" s="34">
        <v>21</v>
      </c>
      <c r="AO124" s="34">
        <f>G124*0.666535055296975</f>
        <v>0</v>
      </c>
      <c r="AP124" s="34">
        <f>G124*(1-0.666535055296975)</f>
        <v>0</v>
      </c>
      <c r="AQ124" s="29" t="s">
        <v>13</v>
      </c>
      <c r="AV124" s="34">
        <f>AW124+AX124</f>
        <v>0</v>
      </c>
      <c r="AW124" s="34">
        <f>F124*AO124</f>
        <v>0</v>
      </c>
      <c r="AX124" s="34">
        <f>F124*AP124</f>
        <v>0</v>
      </c>
      <c r="AY124" s="35" t="s">
        <v>519</v>
      </c>
      <c r="AZ124" s="35" t="s">
        <v>534</v>
      </c>
      <c r="BA124" s="26" t="s">
        <v>538</v>
      </c>
      <c r="BC124" s="34">
        <f>AW124+AX124</f>
        <v>0</v>
      </c>
      <c r="BD124" s="34">
        <f>G124/(100-BE124)*100</f>
        <v>0</v>
      </c>
      <c r="BE124" s="34">
        <v>0</v>
      </c>
      <c r="BF124" s="34">
        <f>L124</f>
        <v>0</v>
      </c>
      <c r="BH124" s="17">
        <f>F124*AO124</f>
        <v>0</v>
      </c>
      <c r="BI124" s="17">
        <f>F124*AP124</f>
        <v>0</v>
      </c>
      <c r="BJ124" s="17">
        <f>F124*G124</f>
        <v>0</v>
      </c>
    </row>
    <row r="125" spans="1:62" x14ac:dyDescent="0.2">
      <c r="A125" s="5"/>
      <c r="B125" s="13"/>
      <c r="C125" s="13" t="s">
        <v>256</v>
      </c>
      <c r="D125" s="13" t="s">
        <v>406</v>
      </c>
      <c r="E125" s="5" t="s">
        <v>6</v>
      </c>
      <c r="F125" s="5" t="s">
        <v>6</v>
      </c>
      <c r="G125" s="5" t="s">
        <v>6</v>
      </c>
      <c r="H125" s="37">
        <f>SUM(H126:H136)</f>
        <v>0</v>
      </c>
      <c r="I125" s="37">
        <f>SUM(I126:I136)</f>
        <v>0</v>
      </c>
      <c r="J125" s="37">
        <f>SUM(J126:J136)</f>
        <v>0</v>
      </c>
      <c r="K125" s="26"/>
      <c r="L125" s="37">
        <f>SUM(L126:L136)</f>
        <v>0</v>
      </c>
      <c r="M125" s="26"/>
      <c r="AI125" s="26"/>
      <c r="AS125" s="37">
        <f>SUM(AJ126:AJ136)</f>
        <v>0</v>
      </c>
      <c r="AT125" s="37">
        <f>SUM(AK126:AK136)</f>
        <v>0</v>
      </c>
      <c r="AU125" s="37">
        <f>SUM(AL126:AL136)</f>
        <v>0</v>
      </c>
    </row>
    <row r="126" spans="1:62" x14ac:dyDescent="0.2">
      <c r="A126" s="4" t="s">
        <v>103</v>
      </c>
      <c r="B126" s="4"/>
      <c r="C126" s="4" t="s">
        <v>257</v>
      </c>
      <c r="D126" s="4" t="s">
        <v>407</v>
      </c>
      <c r="E126" s="4" t="s">
        <v>462</v>
      </c>
      <c r="F126" s="17">
        <v>120.4</v>
      </c>
      <c r="G126" s="17">
        <v>0</v>
      </c>
      <c r="H126" s="17">
        <f t="shared" ref="H126:H136" si="218">F126*AO126</f>
        <v>0</v>
      </c>
      <c r="I126" s="17">
        <f t="shared" ref="I126:I136" si="219">F126*AP126</f>
        <v>0</v>
      </c>
      <c r="J126" s="17">
        <f t="shared" ref="J126:J136" si="220">F126*G126</f>
        <v>0</v>
      </c>
      <c r="K126" s="17">
        <v>0</v>
      </c>
      <c r="L126" s="17">
        <f t="shared" ref="L126:L136" si="221">F126*K126</f>
        <v>0</v>
      </c>
      <c r="M126" s="29" t="s">
        <v>491</v>
      </c>
      <c r="Z126" s="34">
        <f t="shared" ref="Z126:Z136" si="222">IF(AQ126="5",BJ126,0)</f>
        <v>0</v>
      </c>
      <c r="AB126" s="34">
        <f t="shared" ref="AB126:AB136" si="223">IF(AQ126="1",BH126,0)</f>
        <v>0</v>
      </c>
      <c r="AC126" s="34">
        <f t="shared" ref="AC126:AC136" si="224">IF(AQ126="1",BI126,0)</f>
        <v>0</v>
      </c>
      <c r="AD126" s="34">
        <f t="shared" ref="AD126:AD136" si="225">IF(AQ126="7",BH126,0)</f>
        <v>0</v>
      </c>
      <c r="AE126" s="34">
        <f t="shared" ref="AE126:AE136" si="226">IF(AQ126="7",BI126,0)</f>
        <v>0</v>
      </c>
      <c r="AF126" s="34">
        <f t="shared" ref="AF126:AF136" si="227">IF(AQ126="2",BH126,0)</f>
        <v>0</v>
      </c>
      <c r="AG126" s="34">
        <f t="shared" ref="AG126:AG136" si="228">IF(AQ126="2",BI126,0)</f>
        <v>0</v>
      </c>
      <c r="AH126" s="34">
        <f t="shared" ref="AH126:AH136" si="229">IF(AQ126="0",BJ126,0)</f>
        <v>0</v>
      </c>
      <c r="AI126" s="26"/>
      <c r="AJ126" s="17">
        <f t="shared" ref="AJ126:AJ136" si="230">IF(AN126=0,J126,0)</f>
        <v>0</v>
      </c>
      <c r="AK126" s="17">
        <f t="shared" ref="AK126:AK136" si="231">IF(AN126=15,J126,0)</f>
        <v>0</v>
      </c>
      <c r="AL126" s="17">
        <f t="shared" ref="AL126:AL136" si="232">IF(AN126=21,J126,0)</f>
        <v>0</v>
      </c>
      <c r="AN126" s="34">
        <v>21</v>
      </c>
      <c r="AO126" s="34">
        <f>G126*0</f>
        <v>0</v>
      </c>
      <c r="AP126" s="34">
        <f>G126*(1-0)</f>
        <v>0</v>
      </c>
      <c r="AQ126" s="29" t="s">
        <v>13</v>
      </c>
      <c r="AV126" s="34">
        <f t="shared" ref="AV126:AV136" si="233">AW126+AX126</f>
        <v>0</v>
      </c>
      <c r="AW126" s="34">
        <f t="shared" ref="AW126:AW136" si="234">F126*AO126</f>
        <v>0</v>
      </c>
      <c r="AX126" s="34">
        <f t="shared" ref="AX126:AX136" si="235">F126*AP126</f>
        <v>0</v>
      </c>
      <c r="AY126" s="35" t="s">
        <v>520</v>
      </c>
      <c r="AZ126" s="35" t="s">
        <v>535</v>
      </c>
      <c r="BA126" s="26" t="s">
        <v>538</v>
      </c>
      <c r="BC126" s="34">
        <f t="shared" ref="BC126:BC136" si="236">AW126+AX126</f>
        <v>0</v>
      </c>
      <c r="BD126" s="34">
        <f t="shared" ref="BD126:BD136" si="237">G126/(100-BE126)*100</f>
        <v>0</v>
      </c>
      <c r="BE126" s="34">
        <v>0</v>
      </c>
      <c r="BF126" s="34">
        <f t="shared" ref="BF126:BF136" si="238">L126</f>
        <v>0</v>
      </c>
      <c r="BH126" s="17">
        <f t="shared" ref="BH126:BH136" si="239">F126*AO126</f>
        <v>0</v>
      </c>
      <c r="BI126" s="17">
        <f t="shared" ref="BI126:BI136" si="240">F126*AP126</f>
        <v>0</v>
      </c>
      <c r="BJ126" s="17">
        <f t="shared" ref="BJ126:BJ136" si="241">F126*G126</f>
        <v>0</v>
      </c>
    </row>
    <row r="127" spans="1:62" x14ac:dyDescent="0.2">
      <c r="A127" s="4" t="s">
        <v>104</v>
      </c>
      <c r="B127" s="4"/>
      <c r="C127" s="4" t="s">
        <v>258</v>
      </c>
      <c r="D127" s="4" t="s">
        <v>408</v>
      </c>
      <c r="E127" s="4" t="s">
        <v>462</v>
      </c>
      <c r="F127" s="17">
        <v>120.4</v>
      </c>
      <c r="G127" s="17">
        <v>0</v>
      </c>
      <c r="H127" s="17">
        <f t="shared" si="218"/>
        <v>0</v>
      </c>
      <c r="I127" s="17">
        <f t="shared" si="219"/>
        <v>0</v>
      </c>
      <c r="J127" s="17">
        <f t="shared" si="220"/>
        <v>0</v>
      </c>
      <c r="K127" s="17">
        <v>0</v>
      </c>
      <c r="L127" s="17">
        <f t="shared" si="221"/>
        <v>0</v>
      </c>
      <c r="M127" s="29" t="s">
        <v>491</v>
      </c>
      <c r="Z127" s="34">
        <f t="shared" si="222"/>
        <v>0</v>
      </c>
      <c r="AB127" s="34">
        <f t="shared" si="223"/>
        <v>0</v>
      </c>
      <c r="AC127" s="34">
        <f t="shared" si="224"/>
        <v>0</v>
      </c>
      <c r="AD127" s="34">
        <f t="shared" si="225"/>
        <v>0</v>
      </c>
      <c r="AE127" s="34">
        <f t="shared" si="226"/>
        <v>0</v>
      </c>
      <c r="AF127" s="34">
        <f t="shared" si="227"/>
        <v>0</v>
      </c>
      <c r="AG127" s="34">
        <f t="shared" si="228"/>
        <v>0</v>
      </c>
      <c r="AH127" s="34">
        <f t="shared" si="229"/>
        <v>0</v>
      </c>
      <c r="AI127" s="26"/>
      <c r="AJ127" s="17">
        <f t="shared" si="230"/>
        <v>0</v>
      </c>
      <c r="AK127" s="17">
        <f t="shared" si="231"/>
        <v>0</v>
      </c>
      <c r="AL127" s="17">
        <f t="shared" si="232"/>
        <v>0</v>
      </c>
      <c r="AN127" s="34">
        <v>21</v>
      </c>
      <c r="AO127" s="34">
        <f>G127*0.466667042754612</f>
        <v>0</v>
      </c>
      <c r="AP127" s="34">
        <f>G127*(1-0.466667042754612)</f>
        <v>0</v>
      </c>
      <c r="AQ127" s="29" t="s">
        <v>13</v>
      </c>
      <c r="AV127" s="34">
        <f t="shared" si="233"/>
        <v>0</v>
      </c>
      <c r="AW127" s="34">
        <f t="shared" si="234"/>
        <v>0</v>
      </c>
      <c r="AX127" s="34">
        <f t="shared" si="235"/>
        <v>0</v>
      </c>
      <c r="AY127" s="35" t="s">
        <v>520</v>
      </c>
      <c r="AZ127" s="35" t="s">
        <v>535</v>
      </c>
      <c r="BA127" s="26" t="s">
        <v>538</v>
      </c>
      <c r="BC127" s="34">
        <f t="shared" si="236"/>
        <v>0</v>
      </c>
      <c r="BD127" s="34">
        <f t="shared" si="237"/>
        <v>0</v>
      </c>
      <c r="BE127" s="34">
        <v>0</v>
      </c>
      <c r="BF127" s="34">
        <f t="shared" si="238"/>
        <v>0</v>
      </c>
      <c r="BH127" s="17">
        <f t="shared" si="239"/>
        <v>0</v>
      </c>
      <c r="BI127" s="17">
        <f t="shared" si="240"/>
        <v>0</v>
      </c>
      <c r="BJ127" s="17">
        <f t="shared" si="241"/>
        <v>0</v>
      </c>
    </row>
    <row r="128" spans="1:62" x14ac:dyDescent="0.2">
      <c r="A128" s="15" t="s">
        <v>105</v>
      </c>
      <c r="B128" s="15"/>
      <c r="C128" s="15" t="s">
        <v>259</v>
      </c>
      <c r="D128" s="15" t="s">
        <v>409</v>
      </c>
      <c r="E128" s="15" t="s">
        <v>462</v>
      </c>
      <c r="F128" s="34">
        <v>120.4</v>
      </c>
      <c r="G128" s="34">
        <v>0</v>
      </c>
      <c r="H128" s="34">
        <f t="shared" si="218"/>
        <v>0</v>
      </c>
      <c r="I128" s="34">
        <f t="shared" si="219"/>
        <v>0</v>
      </c>
      <c r="J128" s="34">
        <f t="shared" si="220"/>
        <v>0</v>
      </c>
      <c r="K128" s="34">
        <v>0</v>
      </c>
      <c r="L128" s="34">
        <f t="shared" si="221"/>
        <v>0</v>
      </c>
      <c r="M128" s="35" t="s">
        <v>491</v>
      </c>
      <c r="Z128" s="34">
        <f t="shared" si="222"/>
        <v>0</v>
      </c>
      <c r="AB128" s="34">
        <f t="shared" si="223"/>
        <v>0</v>
      </c>
      <c r="AC128" s="34">
        <f t="shared" si="224"/>
        <v>0</v>
      </c>
      <c r="AD128" s="34">
        <f t="shared" si="225"/>
        <v>0</v>
      </c>
      <c r="AE128" s="34">
        <f t="shared" si="226"/>
        <v>0</v>
      </c>
      <c r="AF128" s="34">
        <f t="shared" si="227"/>
        <v>0</v>
      </c>
      <c r="AG128" s="34">
        <f t="shared" si="228"/>
        <v>0</v>
      </c>
      <c r="AH128" s="34">
        <f t="shared" si="229"/>
        <v>0</v>
      </c>
      <c r="AI128" s="26"/>
      <c r="AJ128" s="17">
        <f t="shared" si="230"/>
        <v>0</v>
      </c>
      <c r="AK128" s="17">
        <f t="shared" si="231"/>
        <v>0</v>
      </c>
      <c r="AL128" s="17">
        <f t="shared" si="232"/>
        <v>0</v>
      </c>
      <c r="AN128" s="34">
        <v>21</v>
      </c>
      <c r="AO128" s="34">
        <f>G128*0.118594129676311</f>
        <v>0</v>
      </c>
      <c r="AP128" s="34">
        <f>G128*(1-0.118594129676311)</f>
        <v>0</v>
      </c>
      <c r="AQ128" s="29" t="s">
        <v>13</v>
      </c>
      <c r="AV128" s="34">
        <f t="shared" si="233"/>
        <v>0</v>
      </c>
      <c r="AW128" s="34">
        <f t="shared" si="234"/>
        <v>0</v>
      </c>
      <c r="AX128" s="34">
        <f t="shared" si="235"/>
        <v>0</v>
      </c>
      <c r="AY128" s="35" t="s">
        <v>520</v>
      </c>
      <c r="AZ128" s="35" t="s">
        <v>535</v>
      </c>
      <c r="BA128" s="26" t="s">
        <v>538</v>
      </c>
      <c r="BC128" s="34">
        <f t="shared" si="236"/>
        <v>0</v>
      </c>
      <c r="BD128" s="34">
        <f t="shared" si="237"/>
        <v>0</v>
      </c>
      <c r="BE128" s="34">
        <v>0</v>
      </c>
      <c r="BF128" s="34">
        <f t="shared" si="238"/>
        <v>0</v>
      </c>
      <c r="BH128" s="17">
        <f t="shared" si="239"/>
        <v>0</v>
      </c>
      <c r="BI128" s="17">
        <f t="shared" si="240"/>
        <v>0</v>
      </c>
      <c r="BJ128" s="17">
        <f t="shared" si="241"/>
        <v>0</v>
      </c>
    </row>
    <row r="129" spans="1:62" x14ac:dyDescent="0.2">
      <c r="A129" s="6" t="s">
        <v>106</v>
      </c>
      <c r="B129" s="6"/>
      <c r="C129" s="6" t="s">
        <v>260</v>
      </c>
      <c r="D129" s="6" t="s">
        <v>410</v>
      </c>
      <c r="E129" s="6" t="s">
        <v>462</v>
      </c>
      <c r="F129" s="18">
        <v>135</v>
      </c>
      <c r="G129" s="18">
        <v>0</v>
      </c>
      <c r="H129" s="18">
        <f t="shared" si="218"/>
        <v>0</v>
      </c>
      <c r="I129" s="18">
        <f t="shared" si="219"/>
        <v>0</v>
      </c>
      <c r="J129" s="18">
        <f t="shared" si="220"/>
        <v>0</v>
      </c>
      <c r="K129" s="18">
        <v>0</v>
      </c>
      <c r="L129" s="18">
        <f t="shared" si="221"/>
        <v>0</v>
      </c>
      <c r="M129" s="30" t="s">
        <v>491</v>
      </c>
      <c r="Z129" s="34">
        <f t="shared" si="222"/>
        <v>0</v>
      </c>
      <c r="AB129" s="34">
        <f t="shared" si="223"/>
        <v>0</v>
      </c>
      <c r="AC129" s="34">
        <f t="shared" si="224"/>
        <v>0</v>
      </c>
      <c r="AD129" s="34">
        <f t="shared" si="225"/>
        <v>0</v>
      </c>
      <c r="AE129" s="34">
        <f t="shared" si="226"/>
        <v>0</v>
      </c>
      <c r="AF129" s="34">
        <f t="shared" si="227"/>
        <v>0</v>
      </c>
      <c r="AG129" s="34">
        <f t="shared" si="228"/>
        <v>0</v>
      </c>
      <c r="AH129" s="34">
        <f t="shared" si="229"/>
        <v>0</v>
      </c>
      <c r="AI129" s="26"/>
      <c r="AJ129" s="18">
        <f t="shared" si="230"/>
        <v>0</v>
      </c>
      <c r="AK129" s="18">
        <f t="shared" si="231"/>
        <v>0</v>
      </c>
      <c r="AL129" s="18">
        <f t="shared" si="232"/>
        <v>0</v>
      </c>
      <c r="AN129" s="34">
        <v>21</v>
      </c>
      <c r="AO129" s="34">
        <f>G129*1</f>
        <v>0</v>
      </c>
      <c r="AP129" s="34">
        <f>G129*(1-1)</f>
        <v>0</v>
      </c>
      <c r="AQ129" s="30" t="s">
        <v>13</v>
      </c>
      <c r="AV129" s="34">
        <f t="shared" si="233"/>
        <v>0</v>
      </c>
      <c r="AW129" s="34">
        <f t="shared" si="234"/>
        <v>0</v>
      </c>
      <c r="AX129" s="34">
        <f t="shared" si="235"/>
        <v>0</v>
      </c>
      <c r="AY129" s="35" t="s">
        <v>520</v>
      </c>
      <c r="AZ129" s="35" t="s">
        <v>535</v>
      </c>
      <c r="BA129" s="26" t="s">
        <v>538</v>
      </c>
      <c r="BC129" s="34">
        <f t="shared" si="236"/>
        <v>0</v>
      </c>
      <c r="BD129" s="34">
        <f t="shared" si="237"/>
        <v>0</v>
      </c>
      <c r="BE129" s="34">
        <v>0</v>
      </c>
      <c r="BF129" s="34">
        <f t="shared" si="238"/>
        <v>0</v>
      </c>
      <c r="BH129" s="18">
        <f t="shared" si="239"/>
        <v>0</v>
      </c>
      <c r="BI129" s="18">
        <f t="shared" si="240"/>
        <v>0</v>
      </c>
      <c r="BJ129" s="18">
        <f t="shared" si="241"/>
        <v>0</v>
      </c>
    </row>
    <row r="130" spans="1:62" x14ac:dyDescent="0.2">
      <c r="A130" s="4" t="s">
        <v>107</v>
      </c>
      <c r="B130" s="4"/>
      <c r="C130" s="4" t="s">
        <v>261</v>
      </c>
      <c r="D130" s="4" t="s">
        <v>411</v>
      </c>
      <c r="E130" s="4" t="s">
        <v>462</v>
      </c>
      <c r="F130" s="17">
        <v>124.5</v>
      </c>
      <c r="G130" s="17">
        <v>0</v>
      </c>
      <c r="H130" s="17">
        <f t="shared" si="218"/>
        <v>0</v>
      </c>
      <c r="I130" s="17">
        <f t="shared" si="219"/>
        <v>0</v>
      </c>
      <c r="J130" s="17">
        <f t="shared" si="220"/>
        <v>0</v>
      </c>
      <c r="K130" s="17">
        <v>0</v>
      </c>
      <c r="L130" s="17">
        <f t="shared" si="221"/>
        <v>0</v>
      </c>
      <c r="M130" s="29" t="s">
        <v>491</v>
      </c>
      <c r="Z130" s="34">
        <f t="shared" si="222"/>
        <v>0</v>
      </c>
      <c r="AB130" s="34">
        <f t="shared" si="223"/>
        <v>0</v>
      </c>
      <c r="AC130" s="34">
        <f t="shared" si="224"/>
        <v>0</v>
      </c>
      <c r="AD130" s="34">
        <f t="shared" si="225"/>
        <v>0</v>
      </c>
      <c r="AE130" s="34">
        <f t="shared" si="226"/>
        <v>0</v>
      </c>
      <c r="AF130" s="34">
        <f t="shared" si="227"/>
        <v>0</v>
      </c>
      <c r="AG130" s="34">
        <f t="shared" si="228"/>
        <v>0</v>
      </c>
      <c r="AH130" s="34">
        <f t="shared" si="229"/>
        <v>0</v>
      </c>
      <c r="AI130" s="26"/>
      <c r="AJ130" s="17">
        <f t="shared" si="230"/>
        <v>0</v>
      </c>
      <c r="AK130" s="17">
        <f t="shared" si="231"/>
        <v>0</v>
      </c>
      <c r="AL130" s="17">
        <f t="shared" si="232"/>
        <v>0</v>
      </c>
      <c r="AN130" s="34">
        <v>21</v>
      </c>
      <c r="AO130" s="34">
        <f>G130*0.99999988107593</f>
        <v>0</v>
      </c>
      <c r="AP130" s="34">
        <f>G130*(1-0.99999988107593)</f>
        <v>0</v>
      </c>
      <c r="AQ130" s="29" t="s">
        <v>13</v>
      </c>
      <c r="AV130" s="34">
        <f t="shared" si="233"/>
        <v>0</v>
      </c>
      <c r="AW130" s="34">
        <f t="shared" si="234"/>
        <v>0</v>
      </c>
      <c r="AX130" s="34">
        <f t="shared" si="235"/>
        <v>0</v>
      </c>
      <c r="AY130" s="35" t="s">
        <v>520</v>
      </c>
      <c r="AZ130" s="35" t="s">
        <v>535</v>
      </c>
      <c r="BA130" s="26" t="s">
        <v>538</v>
      </c>
      <c r="BC130" s="34">
        <f t="shared" si="236"/>
        <v>0</v>
      </c>
      <c r="BD130" s="34">
        <f t="shared" si="237"/>
        <v>0</v>
      </c>
      <c r="BE130" s="34">
        <v>0</v>
      </c>
      <c r="BF130" s="34">
        <f t="shared" si="238"/>
        <v>0</v>
      </c>
      <c r="BH130" s="17">
        <f t="shared" si="239"/>
        <v>0</v>
      </c>
      <c r="BI130" s="17">
        <f t="shared" si="240"/>
        <v>0</v>
      </c>
      <c r="BJ130" s="17">
        <f t="shared" si="241"/>
        <v>0</v>
      </c>
    </row>
    <row r="131" spans="1:62" x14ac:dyDescent="0.2">
      <c r="A131" s="4" t="s">
        <v>108</v>
      </c>
      <c r="B131" s="4"/>
      <c r="C131" s="4" t="s">
        <v>262</v>
      </c>
      <c r="D131" s="4" t="s">
        <v>412</v>
      </c>
      <c r="E131" s="4" t="s">
        <v>462</v>
      </c>
      <c r="F131" s="17">
        <v>120.4</v>
      </c>
      <c r="G131" s="17">
        <v>0</v>
      </c>
      <c r="H131" s="17">
        <f t="shared" si="218"/>
        <v>0</v>
      </c>
      <c r="I131" s="17">
        <f t="shared" si="219"/>
        <v>0</v>
      </c>
      <c r="J131" s="17">
        <f t="shared" si="220"/>
        <v>0</v>
      </c>
      <c r="K131" s="17">
        <v>0</v>
      </c>
      <c r="L131" s="17">
        <f t="shared" si="221"/>
        <v>0</v>
      </c>
      <c r="M131" s="29" t="s">
        <v>491</v>
      </c>
      <c r="Z131" s="34">
        <f t="shared" si="222"/>
        <v>0</v>
      </c>
      <c r="AB131" s="34">
        <f t="shared" si="223"/>
        <v>0</v>
      </c>
      <c r="AC131" s="34">
        <f t="shared" si="224"/>
        <v>0</v>
      </c>
      <c r="AD131" s="34">
        <f t="shared" si="225"/>
        <v>0</v>
      </c>
      <c r="AE131" s="34">
        <f t="shared" si="226"/>
        <v>0</v>
      </c>
      <c r="AF131" s="34">
        <f t="shared" si="227"/>
        <v>0</v>
      </c>
      <c r="AG131" s="34">
        <f t="shared" si="228"/>
        <v>0</v>
      </c>
      <c r="AH131" s="34">
        <f t="shared" si="229"/>
        <v>0</v>
      </c>
      <c r="AI131" s="26"/>
      <c r="AJ131" s="17">
        <f t="shared" si="230"/>
        <v>0</v>
      </c>
      <c r="AK131" s="17">
        <f t="shared" si="231"/>
        <v>0</v>
      </c>
      <c r="AL131" s="17">
        <f t="shared" si="232"/>
        <v>0</v>
      </c>
      <c r="AN131" s="34">
        <v>21</v>
      </c>
      <c r="AO131" s="34">
        <f>G131*0</f>
        <v>0</v>
      </c>
      <c r="AP131" s="34">
        <f>G131*(1-0)</f>
        <v>0</v>
      </c>
      <c r="AQ131" s="29" t="s">
        <v>13</v>
      </c>
      <c r="AV131" s="34">
        <f t="shared" si="233"/>
        <v>0</v>
      </c>
      <c r="AW131" s="34">
        <f t="shared" si="234"/>
        <v>0</v>
      </c>
      <c r="AX131" s="34">
        <f t="shared" si="235"/>
        <v>0</v>
      </c>
      <c r="AY131" s="35" t="s">
        <v>520</v>
      </c>
      <c r="AZ131" s="35" t="s">
        <v>535</v>
      </c>
      <c r="BA131" s="26" t="s">
        <v>538</v>
      </c>
      <c r="BC131" s="34">
        <f t="shared" si="236"/>
        <v>0</v>
      </c>
      <c r="BD131" s="34">
        <f t="shared" si="237"/>
        <v>0</v>
      </c>
      <c r="BE131" s="34">
        <v>0</v>
      </c>
      <c r="BF131" s="34">
        <f t="shared" si="238"/>
        <v>0</v>
      </c>
      <c r="BH131" s="17">
        <f t="shared" si="239"/>
        <v>0</v>
      </c>
      <c r="BI131" s="17">
        <f t="shared" si="240"/>
        <v>0</v>
      </c>
      <c r="BJ131" s="17">
        <f t="shared" si="241"/>
        <v>0</v>
      </c>
    </row>
    <row r="132" spans="1:62" x14ac:dyDescent="0.2">
      <c r="A132" s="4" t="s">
        <v>109</v>
      </c>
      <c r="B132" s="4"/>
      <c r="C132" s="4" t="s">
        <v>263</v>
      </c>
      <c r="D132" s="4" t="s">
        <v>413</v>
      </c>
      <c r="E132" s="4" t="s">
        <v>465</v>
      </c>
      <c r="F132" s="17">
        <v>0</v>
      </c>
      <c r="G132" s="17">
        <v>0</v>
      </c>
      <c r="H132" s="17">
        <f t="shared" si="218"/>
        <v>0</v>
      </c>
      <c r="I132" s="17">
        <f t="shared" si="219"/>
        <v>0</v>
      </c>
      <c r="J132" s="17">
        <f t="shared" si="220"/>
        <v>0</v>
      </c>
      <c r="K132" s="17">
        <v>0</v>
      </c>
      <c r="L132" s="17">
        <f t="shared" si="221"/>
        <v>0</v>
      </c>
      <c r="M132" s="29" t="s">
        <v>491</v>
      </c>
      <c r="Z132" s="34">
        <f t="shared" si="222"/>
        <v>0</v>
      </c>
      <c r="AB132" s="34">
        <f t="shared" si="223"/>
        <v>0</v>
      </c>
      <c r="AC132" s="34">
        <f t="shared" si="224"/>
        <v>0</v>
      </c>
      <c r="AD132" s="34">
        <f t="shared" si="225"/>
        <v>0</v>
      </c>
      <c r="AE132" s="34">
        <f t="shared" si="226"/>
        <v>0</v>
      </c>
      <c r="AF132" s="34">
        <f t="shared" si="227"/>
        <v>0</v>
      </c>
      <c r="AG132" s="34">
        <f t="shared" si="228"/>
        <v>0</v>
      </c>
      <c r="AH132" s="34">
        <f t="shared" si="229"/>
        <v>0</v>
      </c>
      <c r="AI132" s="26"/>
      <c r="AJ132" s="17">
        <f t="shared" si="230"/>
        <v>0</v>
      </c>
      <c r="AK132" s="17">
        <f t="shared" si="231"/>
        <v>0</v>
      </c>
      <c r="AL132" s="17">
        <f t="shared" si="232"/>
        <v>0</v>
      </c>
      <c r="AN132" s="34">
        <v>21</v>
      </c>
      <c r="AO132" s="34">
        <f>G132*0</f>
        <v>0</v>
      </c>
      <c r="AP132" s="34">
        <f>G132*(1-0)</f>
        <v>0</v>
      </c>
      <c r="AQ132" s="29" t="s">
        <v>13</v>
      </c>
      <c r="AV132" s="34">
        <f t="shared" si="233"/>
        <v>0</v>
      </c>
      <c r="AW132" s="34">
        <f t="shared" si="234"/>
        <v>0</v>
      </c>
      <c r="AX132" s="34">
        <f t="shared" si="235"/>
        <v>0</v>
      </c>
      <c r="AY132" s="35" t="s">
        <v>520</v>
      </c>
      <c r="AZ132" s="35" t="s">
        <v>535</v>
      </c>
      <c r="BA132" s="26" t="s">
        <v>538</v>
      </c>
      <c r="BC132" s="34">
        <f t="shared" si="236"/>
        <v>0</v>
      </c>
      <c r="BD132" s="34">
        <f t="shared" si="237"/>
        <v>0</v>
      </c>
      <c r="BE132" s="34">
        <v>0</v>
      </c>
      <c r="BF132" s="34">
        <f t="shared" si="238"/>
        <v>0</v>
      </c>
      <c r="BH132" s="17">
        <f t="shared" si="239"/>
        <v>0</v>
      </c>
      <c r="BI132" s="17">
        <f t="shared" si="240"/>
        <v>0</v>
      </c>
      <c r="BJ132" s="17">
        <f t="shared" si="241"/>
        <v>0</v>
      </c>
    </row>
    <row r="133" spans="1:62" x14ac:dyDescent="0.2">
      <c r="A133" s="4" t="s">
        <v>110</v>
      </c>
      <c r="B133" s="4"/>
      <c r="C133" s="4" t="s">
        <v>264</v>
      </c>
      <c r="D133" s="4" t="s">
        <v>414</v>
      </c>
      <c r="E133" s="4" t="s">
        <v>464</v>
      </c>
      <c r="F133" s="17">
        <v>26</v>
      </c>
      <c r="G133" s="17">
        <v>0</v>
      </c>
      <c r="H133" s="17">
        <f t="shared" si="218"/>
        <v>0</v>
      </c>
      <c r="I133" s="17">
        <f t="shared" si="219"/>
        <v>0</v>
      </c>
      <c r="J133" s="17">
        <f t="shared" si="220"/>
        <v>0</v>
      </c>
      <c r="K133" s="17">
        <v>0</v>
      </c>
      <c r="L133" s="17">
        <f t="shared" si="221"/>
        <v>0</v>
      </c>
      <c r="M133" s="29" t="s">
        <v>491</v>
      </c>
      <c r="Z133" s="34">
        <f t="shared" si="222"/>
        <v>0</v>
      </c>
      <c r="AB133" s="34">
        <f t="shared" si="223"/>
        <v>0</v>
      </c>
      <c r="AC133" s="34">
        <f t="shared" si="224"/>
        <v>0</v>
      </c>
      <c r="AD133" s="34">
        <f t="shared" si="225"/>
        <v>0</v>
      </c>
      <c r="AE133" s="34">
        <f t="shared" si="226"/>
        <v>0</v>
      </c>
      <c r="AF133" s="34">
        <f t="shared" si="227"/>
        <v>0</v>
      </c>
      <c r="AG133" s="34">
        <f t="shared" si="228"/>
        <v>0</v>
      </c>
      <c r="AH133" s="34">
        <f t="shared" si="229"/>
        <v>0</v>
      </c>
      <c r="AI133" s="26"/>
      <c r="AJ133" s="17">
        <f t="shared" si="230"/>
        <v>0</v>
      </c>
      <c r="AK133" s="17">
        <f t="shared" si="231"/>
        <v>0</v>
      </c>
      <c r="AL133" s="17">
        <f t="shared" si="232"/>
        <v>0</v>
      </c>
      <c r="AN133" s="34">
        <v>21</v>
      </c>
      <c r="AO133" s="34">
        <f>G133*0.0199605409235879</f>
        <v>0</v>
      </c>
      <c r="AP133" s="34">
        <f>G133*(1-0.0199605409235879)</f>
        <v>0</v>
      </c>
      <c r="AQ133" s="29" t="s">
        <v>13</v>
      </c>
      <c r="AV133" s="34">
        <f t="shared" si="233"/>
        <v>0</v>
      </c>
      <c r="AW133" s="34">
        <f t="shared" si="234"/>
        <v>0</v>
      </c>
      <c r="AX133" s="34">
        <f t="shared" si="235"/>
        <v>0</v>
      </c>
      <c r="AY133" s="35" t="s">
        <v>520</v>
      </c>
      <c r="AZ133" s="35" t="s">
        <v>535</v>
      </c>
      <c r="BA133" s="26" t="s">
        <v>538</v>
      </c>
      <c r="BC133" s="34">
        <f t="shared" si="236"/>
        <v>0</v>
      </c>
      <c r="BD133" s="34">
        <f t="shared" si="237"/>
        <v>0</v>
      </c>
      <c r="BE133" s="34">
        <v>0</v>
      </c>
      <c r="BF133" s="34">
        <f t="shared" si="238"/>
        <v>0</v>
      </c>
      <c r="BH133" s="17">
        <f t="shared" si="239"/>
        <v>0</v>
      </c>
      <c r="BI133" s="17">
        <f t="shared" si="240"/>
        <v>0</v>
      </c>
      <c r="BJ133" s="17">
        <f t="shared" si="241"/>
        <v>0</v>
      </c>
    </row>
    <row r="134" spans="1:62" x14ac:dyDescent="0.2">
      <c r="A134" s="4" t="s">
        <v>111</v>
      </c>
      <c r="B134" s="4"/>
      <c r="C134" s="4" t="s">
        <v>265</v>
      </c>
      <c r="D134" s="4" t="s">
        <v>415</v>
      </c>
      <c r="E134" s="4" t="s">
        <v>464</v>
      </c>
      <c r="F134" s="17">
        <v>12</v>
      </c>
      <c r="G134" s="17">
        <v>0</v>
      </c>
      <c r="H134" s="17">
        <f t="shared" si="218"/>
        <v>0</v>
      </c>
      <c r="I134" s="17">
        <f t="shared" si="219"/>
        <v>0</v>
      </c>
      <c r="J134" s="17">
        <f t="shared" si="220"/>
        <v>0</v>
      </c>
      <c r="K134" s="17">
        <v>0</v>
      </c>
      <c r="L134" s="17">
        <f t="shared" si="221"/>
        <v>0</v>
      </c>
      <c r="M134" s="29" t="s">
        <v>491</v>
      </c>
      <c r="Z134" s="34">
        <f t="shared" si="222"/>
        <v>0</v>
      </c>
      <c r="AB134" s="34">
        <f t="shared" si="223"/>
        <v>0</v>
      </c>
      <c r="AC134" s="34">
        <f t="shared" si="224"/>
        <v>0</v>
      </c>
      <c r="AD134" s="34">
        <f t="shared" si="225"/>
        <v>0</v>
      </c>
      <c r="AE134" s="34">
        <f t="shared" si="226"/>
        <v>0</v>
      </c>
      <c r="AF134" s="34">
        <f t="shared" si="227"/>
        <v>0</v>
      </c>
      <c r="AG134" s="34">
        <f t="shared" si="228"/>
        <v>0</v>
      </c>
      <c r="AH134" s="34">
        <f t="shared" si="229"/>
        <v>0</v>
      </c>
      <c r="AI134" s="26"/>
      <c r="AJ134" s="17">
        <f t="shared" si="230"/>
        <v>0</v>
      </c>
      <c r="AK134" s="17">
        <f t="shared" si="231"/>
        <v>0</v>
      </c>
      <c r="AL134" s="17">
        <f t="shared" si="232"/>
        <v>0</v>
      </c>
      <c r="AN134" s="34">
        <v>21</v>
      </c>
      <c r="AO134" s="34">
        <f>G134*0.0653993772290792</f>
        <v>0</v>
      </c>
      <c r="AP134" s="34">
        <f>G134*(1-0.0653993772290792)</f>
        <v>0</v>
      </c>
      <c r="AQ134" s="29" t="s">
        <v>13</v>
      </c>
      <c r="AV134" s="34">
        <f t="shared" si="233"/>
        <v>0</v>
      </c>
      <c r="AW134" s="34">
        <f t="shared" si="234"/>
        <v>0</v>
      </c>
      <c r="AX134" s="34">
        <f t="shared" si="235"/>
        <v>0</v>
      </c>
      <c r="AY134" s="35" t="s">
        <v>520</v>
      </c>
      <c r="AZ134" s="35" t="s">
        <v>535</v>
      </c>
      <c r="BA134" s="26" t="s">
        <v>538</v>
      </c>
      <c r="BC134" s="34">
        <f t="shared" si="236"/>
        <v>0</v>
      </c>
      <c r="BD134" s="34">
        <f t="shared" si="237"/>
        <v>0</v>
      </c>
      <c r="BE134" s="34">
        <v>0</v>
      </c>
      <c r="BF134" s="34">
        <f t="shared" si="238"/>
        <v>0</v>
      </c>
      <c r="BH134" s="17">
        <f t="shared" si="239"/>
        <v>0</v>
      </c>
      <c r="BI134" s="17">
        <f t="shared" si="240"/>
        <v>0</v>
      </c>
      <c r="BJ134" s="17">
        <f t="shared" si="241"/>
        <v>0</v>
      </c>
    </row>
    <row r="135" spans="1:62" x14ac:dyDescent="0.2">
      <c r="A135" s="4" t="s">
        <v>112</v>
      </c>
      <c r="B135" s="4"/>
      <c r="C135" s="4" t="s">
        <v>266</v>
      </c>
      <c r="D135" s="4" t="s">
        <v>416</v>
      </c>
      <c r="E135" s="4" t="s">
        <v>465</v>
      </c>
      <c r="F135" s="17">
        <v>136</v>
      </c>
      <c r="G135" s="17">
        <v>0</v>
      </c>
      <c r="H135" s="17">
        <f t="shared" si="218"/>
        <v>0</v>
      </c>
      <c r="I135" s="17">
        <f t="shared" si="219"/>
        <v>0</v>
      </c>
      <c r="J135" s="17">
        <f t="shared" si="220"/>
        <v>0</v>
      </c>
      <c r="K135" s="17">
        <v>0</v>
      </c>
      <c r="L135" s="17">
        <f t="shared" si="221"/>
        <v>0</v>
      </c>
      <c r="M135" s="29" t="s">
        <v>491</v>
      </c>
      <c r="Z135" s="34">
        <f t="shared" si="222"/>
        <v>0</v>
      </c>
      <c r="AB135" s="34">
        <f t="shared" si="223"/>
        <v>0</v>
      </c>
      <c r="AC135" s="34">
        <f t="shared" si="224"/>
        <v>0</v>
      </c>
      <c r="AD135" s="34">
        <f t="shared" si="225"/>
        <v>0</v>
      </c>
      <c r="AE135" s="34">
        <f t="shared" si="226"/>
        <v>0</v>
      </c>
      <c r="AF135" s="34">
        <f t="shared" si="227"/>
        <v>0</v>
      </c>
      <c r="AG135" s="34">
        <f t="shared" si="228"/>
        <v>0</v>
      </c>
      <c r="AH135" s="34">
        <f t="shared" si="229"/>
        <v>0</v>
      </c>
      <c r="AI135" s="26"/>
      <c r="AJ135" s="17">
        <f t="shared" si="230"/>
        <v>0</v>
      </c>
      <c r="AK135" s="17">
        <f t="shared" si="231"/>
        <v>0</v>
      </c>
      <c r="AL135" s="17">
        <f t="shared" si="232"/>
        <v>0</v>
      </c>
      <c r="AN135" s="34">
        <v>21</v>
      </c>
      <c r="AO135" s="34">
        <f>G135*0</f>
        <v>0</v>
      </c>
      <c r="AP135" s="34">
        <f>G135*(1-0)</f>
        <v>0</v>
      </c>
      <c r="AQ135" s="29" t="s">
        <v>13</v>
      </c>
      <c r="AV135" s="34">
        <f t="shared" si="233"/>
        <v>0</v>
      </c>
      <c r="AW135" s="34">
        <f t="shared" si="234"/>
        <v>0</v>
      </c>
      <c r="AX135" s="34">
        <f t="shared" si="235"/>
        <v>0</v>
      </c>
      <c r="AY135" s="35" t="s">
        <v>520</v>
      </c>
      <c r="AZ135" s="35" t="s">
        <v>535</v>
      </c>
      <c r="BA135" s="26" t="s">
        <v>538</v>
      </c>
      <c r="BC135" s="34">
        <f t="shared" si="236"/>
        <v>0</v>
      </c>
      <c r="BD135" s="34">
        <f t="shared" si="237"/>
        <v>0</v>
      </c>
      <c r="BE135" s="34">
        <v>0</v>
      </c>
      <c r="BF135" s="34">
        <f t="shared" si="238"/>
        <v>0</v>
      </c>
      <c r="BH135" s="17">
        <f t="shared" si="239"/>
        <v>0</v>
      </c>
      <c r="BI135" s="17">
        <f t="shared" si="240"/>
        <v>0</v>
      </c>
      <c r="BJ135" s="17">
        <f t="shared" si="241"/>
        <v>0</v>
      </c>
    </row>
    <row r="136" spans="1:62" x14ac:dyDescent="0.2">
      <c r="A136" s="4" t="s">
        <v>113</v>
      </c>
      <c r="B136" s="4"/>
      <c r="C136" s="4" t="s">
        <v>267</v>
      </c>
      <c r="D136" s="4" t="s">
        <v>417</v>
      </c>
      <c r="E136" s="4" t="s">
        <v>465</v>
      </c>
      <c r="F136" s="17">
        <v>160</v>
      </c>
      <c r="G136" s="17">
        <v>0</v>
      </c>
      <c r="H136" s="17">
        <f t="shared" si="218"/>
        <v>0</v>
      </c>
      <c r="I136" s="17">
        <f t="shared" si="219"/>
        <v>0</v>
      </c>
      <c r="J136" s="17">
        <f t="shared" si="220"/>
        <v>0</v>
      </c>
      <c r="K136" s="17">
        <v>0</v>
      </c>
      <c r="L136" s="17">
        <f t="shared" si="221"/>
        <v>0</v>
      </c>
      <c r="M136" s="29" t="s">
        <v>491</v>
      </c>
      <c r="Z136" s="34">
        <f t="shared" si="222"/>
        <v>0</v>
      </c>
      <c r="AB136" s="34">
        <f t="shared" si="223"/>
        <v>0</v>
      </c>
      <c r="AC136" s="34">
        <f t="shared" si="224"/>
        <v>0</v>
      </c>
      <c r="AD136" s="34">
        <f t="shared" si="225"/>
        <v>0</v>
      </c>
      <c r="AE136" s="34">
        <f t="shared" si="226"/>
        <v>0</v>
      </c>
      <c r="AF136" s="34">
        <f t="shared" si="227"/>
        <v>0</v>
      </c>
      <c r="AG136" s="34">
        <f t="shared" si="228"/>
        <v>0</v>
      </c>
      <c r="AH136" s="34">
        <f t="shared" si="229"/>
        <v>0</v>
      </c>
      <c r="AI136" s="26"/>
      <c r="AJ136" s="17">
        <f t="shared" si="230"/>
        <v>0</v>
      </c>
      <c r="AK136" s="17">
        <f t="shared" si="231"/>
        <v>0</v>
      </c>
      <c r="AL136" s="17">
        <f t="shared" si="232"/>
        <v>0</v>
      </c>
      <c r="AN136" s="34">
        <v>21</v>
      </c>
      <c r="AO136" s="34">
        <f>G136*0.802907460850403</f>
        <v>0</v>
      </c>
      <c r="AP136" s="34">
        <f>G136*(1-0.802907460850403)</f>
        <v>0</v>
      </c>
      <c r="AQ136" s="29" t="s">
        <v>13</v>
      </c>
      <c r="AV136" s="34">
        <f t="shared" si="233"/>
        <v>0</v>
      </c>
      <c r="AW136" s="34">
        <f t="shared" si="234"/>
        <v>0</v>
      </c>
      <c r="AX136" s="34">
        <f t="shared" si="235"/>
        <v>0</v>
      </c>
      <c r="AY136" s="35" t="s">
        <v>520</v>
      </c>
      <c r="AZ136" s="35" t="s">
        <v>535</v>
      </c>
      <c r="BA136" s="26" t="s">
        <v>538</v>
      </c>
      <c r="BC136" s="34">
        <f t="shared" si="236"/>
        <v>0</v>
      </c>
      <c r="BD136" s="34">
        <f t="shared" si="237"/>
        <v>0</v>
      </c>
      <c r="BE136" s="34">
        <v>0</v>
      </c>
      <c r="BF136" s="34">
        <f t="shared" si="238"/>
        <v>0</v>
      </c>
      <c r="BH136" s="17">
        <f t="shared" si="239"/>
        <v>0</v>
      </c>
      <c r="BI136" s="17">
        <f t="shared" si="240"/>
        <v>0</v>
      </c>
      <c r="BJ136" s="17">
        <f t="shared" si="241"/>
        <v>0</v>
      </c>
    </row>
    <row r="137" spans="1:62" x14ac:dyDescent="0.2">
      <c r="A137" s="5"/>
      <c r="B137" s="13"/>
      <c r="C137" s="13" t="s">
        <v>268</v>
      </c>
      <c r="D137" s="13" t="s">
        <v>418</v>
      </c>
      <c r="E137" s="5" t="s">
        <v>6</v>
      </c>
      <c r="F137" s="5" t="s">
        <v>6</v>
      </c>
      <c r="G137" s="5" t="s">
        <v>6</v>
      </c>
      <c r="H137" s="37">
        <f>SUM(H138:H143)</f>
        <v>0</v>
      </c>
      <c r="I137" s="37">
        <f>SUM(I138:I143)</f>
        <v>0</v>
      </c>
      <c r="J137" s="37">
        <f>SUM(J138:J143)</f>
        <v>0</v>
      </c>
      <c r="K137" s="26"/>
      <c r="L137" s="37">
        <f>SUM(L138:L143)</f>
        <v>0</v>
      </c>
      <c r="M137" s="26"/>
      <c r="AI137" s="26"/>
      <c r="AS137" s="37">
        <f>SUM(AJ138:AJ143)</f>
        <v>0</v>
      </c>
      <c r="AT137" s="37">
        <f>SUM(AK138:AK143)</f>
        <v>0</v>
      </c>
      <c r="AU137" s="37">
        <f>SUM(AL138:AL143)</f>
        <v>0</v>
      </c>
    </row>
    <row r="138" spans="1:62" x14ac:dyDescent="0.2">
      <c r="A138" s="4" t="s">
        <v>114</v>
      </c>
      <c r="B138" s="4"/>
      <c r="C138" s="4" t="s">
        <v>269</v>
      </c>
      <c r="D138" s="4" t="s">
        <v>419</v>
      </c>
      <c r="E138" s="4" t="s">
        <v>462</v>
      </c>
      <c r="F138" s="17">
        <v>185.07</v>
      </c>
      <c r="G138" s="17">
        <v>0</v>
      </c>
      <c r="H138" s="17">
        <f t="shared" ref="H138:H143" si="242">F138*AO138</f>
        <v>0</v>
      </c>
      <c r="I138" s="17">
        <f t="shared" ref="I138:I143" si="243">F138*AP138</f>
        <v>0</v>
      </c>
      <c r="J138" s="17">
        <f t="shared" ref="J138:J143" si="244">F138*G138</f>
        <v>0</v>
      </c>
      <c r="K138" s="17">
        <v>0</v>
      </c>
      <c r="L138" s="17">
        <f t="shared" ref="L138:L143" si="245">F138*K138</f>
        <v>0</v>
      </c>
      <c r="M138" s="29" t="s">
        <v>491</v>
      </c>
      <c r="Z138" s="34">
        <f t="shared" ref="Z138:Z143" si="246">IF(AQ138="5",BJ138,0)</f>
        <v>0</v>
      </c>
      <c r="AB138" s="34">
        <f t="shared" ref="AB138:AB143" si="247">IF(AQ138="1",BH138,0)</f>
        <v>0</v>
      </c>
      <c r="AC138" s="34">
        <f t="shared" ref="AC138:AC143" si="248">IF(AQ138="1",BI138,0)</f>
        <v>0</v>
      </c>
      <c r="AD138" s="34">
        <f t="shared" ref="AD138:AD143" si="249">IF(AQ138="7",BH138,0)</f>
        <v>0</v>
      </c>
      <c r="AE138" s="34">
        <f t="shared" ref="AE138:AE143" si="250">IF(AQ138="7",BI138,0)</f>
        <v>0</v>
      </c>
      <c r="AF138" s="34">
        <f t="shared" ref="AF138:AF143" si="251">IF(AQ138="2",BH138,0)</f>
        <v>0</v>
      </c>
      <c r="AG138" s="34">
        <f t="shared" ref="AG138:AG143" si="252">IF(AQ138="2",BI138,0)</f>
        <v>0</v>
      </c>
      <c r="AH138" s="34">
        <f t="shared" ref="AH138:AH143" si="253">IF(AQ138="0",BJ138,0)</f>
        <v>0</v>
      </c>
      <c r="AI138" s="26"/>
      <c r="AJ138" s="17">
        <f t="shared" ref="AJ138:AJ143" si="254">IF(AN138=0,J138,0)</f>
        <v>0</v>
      </c>
      <c r="AK138" s="17">
        <f t="shared" ref="AK138:AK143" si="255">IF(AN138=15,J138,0)</f>
        <v>0</v>
      </c>
      <c r="AL138" s="17">
        <f t="shared" ref="AL138:AL143" si="256">IF(AN138=21,J138,0)</f>
        <v>0</v>
      </c>
      <c r="AN138" s="34">
        <v>21</v>
      </c>
      <c r="AO138" s="34">
        <f>G138*0</f>
        <v>0</v>
      </c>
      <c r="AP138" s="34">
        <f>G138*(1-0)</f>
        <v>0</v>
      </c>
      <c r="AQ138" s="29" t="s">
        <v>13</v>
      </c>
      <c r="AV138" s="34">
        <f t="shared" ref="AV138:AV143" si="257">AW138+AX138</f>
        <v>0</v>
      </c>
      <c r="AW138" s="34">
        <f t="shared" ref="AW138:AW143" si="258">F138*AO138</f>
        <v>0</v>
      </c>
      <c r="AX138" s="34">
        <f t="shared" ref="AX138:AX143" si="259">F138*AP138</f>
        <v>0</v>
      </c>
      <c r="AY138" s="35" t="s">
        <v>521</v>
      </c>
      <c r="AZ138" s="35" t="s">
        <v>535</v>
      </c>
      <c r="BA138" s="26" t="s">
        <v>538</v>
      </c>
      <c r="BC138" s="34">
        <f t="shared" ref="BC138:BC143" si="260">AW138+AX138</f>
        <v>0</v>
      </c>
      <c r="BD138" s="34">
        <f t="shared" ref="BD138:BD143" si="261">G138/(100-BE138)*100</f>
        <v>0</v>
      </c>
      <c r="BE138" s="34">
        <v>0</v>
      </c>
      <c r="BF138" s="34">
        <f t="shared" ref="BF138:BF143" si="262">L138</f>
        <v>0</v>
      </c>
      <c r="BH138" s="17">
        <f t="shared" ref="BH138:BH143" si="263">F138*AO138</f>
        <v>0</v>
      </c>
      <c r="BI138" s="17">
        <f t="shared" ref="BI138:BI143" si="264">F138*AP138</f>
        <v>0</v>
      </c>
      <c r="BJ138" s="17">
        <f t="shared" ref="BJ138:BJ143" si="265">F138*G138</f>
        <v>0</v>
      </c>
    </row>
    <row r="139" spans="1:62" x14ac:dyDescent="0.2">
      <c r="A139" s="4" t="s">
        <v>115</v>
      </c>
      <c r="B139" s="4"/>
      <c r="C139" s="4" t="s">
        <v>270</v>
      </c>
      <c r="D139" s="4" t="s">
        <v>420</v>
      </c>
      <c r="E139" s="4" t="s">
        <v>465</v>
      </c>
      <c r="F139" s="17">
        <v>174.3</v>
      </c>
      <c r="G139" s="17">
        <v>0</v>
      </c>
      <c r="H139" s="17">
        <f t="shared" si="242"/>
        <v>0</v>
      </c>
      <c r="I139" s="17">
        <f t="shared" si="243"/>
        <v>0</v>
      </c>
      <c r="J139" s="17">
        <f t="shared" si="244"/>
        <v>0</v>
      </c>
      <c r="K139" s="17">
        <v>0</v>
      </c>
      <c r="L139" s="17">
        <f t="shared" si="245"/>
        <v>0</v>
      </c>
      <c r="M139" s="29" t="s">
        <v>491</v>
      </c>
      <c r="Z139" s="34">
        <f t="shared" si="246"/>
        <v>0</v>
      </c>
      <c r="AB139" s="34">
        <f t="shared" si="247"/>
        <v>0</v>
      </c>
      <c r="AC139" s="34">
        <f t="shared" si="248"/>
        <v>0</v>
      </c>
      <c r="AD139" s="34">
        <f t="shared" si="249"/>
        <v>0</v>
      </c>
      <c r="AE139" s="34">
        <f t="shared" si="250"/>
        <v>0</v>
      </c>
      <c r="AF139" s="34">
        <f t="shared" si="251"/>
        <v>0</v>
      </c>
      <c r="AG139" s="34">
        <f t="shared" si="252"/>
        <v>0</v>
      </c>
      <c r="AH139" s="34">
        <f t="shared" si="253"/>
        <v>0</v>
      </c>
      <c r="AI139" s="26"/>
      <c r="AJ139" s="17">
        <f t="shared" si="254"/>
        <v>0</v>
      </c>
      <c r="AK139" s="17">
        <f t="shared" si="255"/>
        <v>0</v>
      </c>
      <c r="AL139" s="17">
        <f t="shared" si="256"/>
        <v>0</v>
      </c>
      <c r="AN139" s="34">
        <v>21</v>
      </c>
      <c r="AO139" s="34">
        <f>G139*0.109535323576487</f>
        <v>0</v>
      </c>
      <c r="AP139" s="34">
        <f>G139*(1-0.109535323576487)</f>
        <v>0</v>
      </c>
      <c r="AQ139" s="29" t="s">
        <v>13</v>
      </c>
      <c r="AV139" s="34">
        <f t="shared" si="257"/>
        <v>0</v>
      </c>
      <c r="AW139" s="34">
        <f t="shared" si="258"/>
        <v>0</v>
      </c>
      <c r="AX139" s="34">
        <f t="shared" si="259"/>
        <v>0</v>
      </c>
      <c r="AY139" s="35" t="s">
        <v>521</v>
      </c>
      <c r="AZ139" s="35" t="s">
        <v>535</v>
      </c>
      <c r="BA139" s="26" t="s">
        <v>538</v>
      </c>
      <c r="BC139" s="34">
        <f t="shared" si="260"/>
        <v>0</v>
      </c>
      <c r="BD139" s="34">
        <f t="shared" si="261"/>
        <v>0</v>
      </c>
      <c r="BE139" s="34">
        <v>0</v>
      </c>
      <c r="BF139" s="34">
        <f t="shared" si="262"/>
        <v>0</v>
      </c>
      <c r="BH139" s="17">
        <f t="shared" si="263"/>
        <v>0</v>
      </c>
      <c r="BI139" s="17">
        <f t="shared" si="264"/>
        <v>0</v>
      </c>
      <c r="BJ139" s="17">
        <f t="shared" si="265"/>
        <v>0</v>
      </c>
    </row>
    <row r="140" spans="1:62" x14ac:dyDescent="0.2">
      <c r="A140" s="4" t="s">
        <v>116</v>
      </c>
      <c r="B140" s="4"/>
      <c r="C140" s="4" t="s">
        <v>271</v>
      </c>
      <c r="D140" s="4" t="s">
        <v>421</v>
      </c>
      <c r="E140" s="4" t="s">
        <v>462</v>
      </c>
      <c r="F140" s="17">
        <v>290.88</v>
      </c>
      <c r="G140" s="17">
        <v>0</v>
      </c>
      <c r="H140" s="17">
        <f t="shared" si="242"/>
        <v>0</v>
      </c>
      <c r="I140" s="17">
        <f t="shared" si="243"/>
        <v>0</v>
      </c>
      <c r="J140" s="17">
        <f t="shared" si="244"/>
        <v>0</v>
      </c>
      <c r="K140" s="17">
        <v>0</v>
      </c>
      <c r="L140" s="17">
        <f t="shared" si="245"/>
        <v>0</v>
      </c>
      <c r="M140" s="29" t="s">
        <v>491</v>
      </c>
      <c r="Z140" s="34">
        <f t="shared" si="246"/>
        <v>0</v>
      </c>
      <c r="AB140" s="34">
        <f t="shared" si="247"/>
        <v>0</v>
      </c>
      <c r="AC140" s="34">
        <f t="shared" si="248"/>
        <v>0</v>
      </c>
      <c r="AD140" s="34">
        <f t="shared" si="249"/>
        <v>0</v>
      </c>
      <c r="AE140" s="34">
        <f t="shared" si="250"/>
        <v>0</v>
      </c>
      <c r="AF140" s="34">
        <f t="shared" si="251"/>
        <v>0</v>
      </c>
      <c r="AG140" s="34">
        <f t="shared" si="252"/>
        <v>0</v>
      </c>
      <c r="AH140" s="34">
        <f t="shared" si="253"/>
        <v>0</v>
      </c>
      <c r="AI140" s="26"/>
      <c r="AJ140" s="17">
        <f t="shared" si="254"/>
        <v>0</v>
      </c>
      <c r="AK140" s="17">
        <f t="shared" si="255"/>
        <v>0</v>
      </c>
      <c r="AL140" s="17">
        <f t="shared" si="256"/>
        <v>0</v>
      </c>
      <c r="AN140" s="34">
        <v>21</v>
      </c>
      <c r="AO140" s="34">
        <f>G140*0.592356981361893</f>
        <v>0</v>
      </c>
      <c r="AP140" s="34">
        <f>G140*(1-0.592356981361893)</f>
        <v>0</v>
      </c>
      <c r="AQ140" s="29" t="s">
        <v>13</v>
      </c>
      <c r="AV140" s="34">
        <f t="shared" si="257"/>
        <v>0</v>
      </c>
      <c r="AW140" s="34">
        <f t="shared" si="258"/>
        <v>0</v>
      </c>
      <c r="AX140" s="34">
        <f t="shared" si="259"/>
        <v>0</v>
      </c>
      <c r="AY140" s="35" t="s">
        <v>521</v>
      </c>
      <c r="AZ140" s="35" t="s">
        <v>535</v>
      </c>
      <c r="BA140" s="26" t="s">
        <v>538</v>
      </c>
      <c r="BC140" s="34">
        <f t="shared" si="260"/>
        <v>0</v>
      </c>
      <c r="BD140" s="34">
        <f t="shared" si="261"/>
        <v>0</v>
      </c>
      <c r="BE140" s="34">
        <v>0</v>
      </c>
      <c r="BF140" s="34">
        <f t="shared" si="262"/>
        <v>0</v>
      </c>
      <c r="BH140" s="17">
        <f t="shared" si="263"/>
        <v>0</v>
      </c>
      <c r="BI140" s="17">
        <f t="shared" si="264"/>
        <v>0</v>
      </c>
      <c r="BJ140" s="17">
        <f t="shared" si="265"/>
        <v>0</v>
      </c>
    </row>
    <row r="141" spans="1:62" x14ac:dyDescent="0.2">
      <c r="A141" s="4" t="s">
        <v>117</v>
      </c>
      <c r="B141" s="4"/>
      <c r="C141" s="4" t="s">
        <v>272</v>
      </c>
      <c r="D141" s="4" t="s">
        <v>598</v>
      </c>
      <c r="E141" s="4" t="s">
        <v>462</v>
      </c>
      <c r="F141" s="17">
        <v>511.59</v>
      </c>
      <c r="G141" s="17">
        <v>0</v>
      </c>
      <c r="H141" s="17">
        <f t="shared" si="242"/>
        <v>0</v>
      </c>
      <c r="I141" s="17">
        <f t="shared" si="243"/>
        <v>0</v>
      </c>
      <c r="J141" s="17">
        <f t="shared" si="244"/>
        <v>0</v>
      </c>
      <c r="K141" s="17">
        <v>0</v>
      </c>
      <c r="L141" s="17">
        <f t="shared" si="245"/>
        <v>0</v>
      </c>
      <c r="M141" s="29" t="s">
        <v>491</v>
      </c>
      <c r="Z141" s="34">
        <f t="shared" si="246"/>
        <v>0</v>
      </c>
      <c r="AB141" s="34">
        <f t="shared" si="247"/>
        <v>0</v>
      </c>
      <c r="AC141" s="34">
        <f t="shared" si="248"/>
        <v>0</v>
      </c>
      <c r="AD141" s="34">
        <f t="shared" si="249"/>
        <v>0</v>
      </c>
      <c r="AE141" s="34">
        <f t="shared" si="250"/>
        <v>0</v>
      </c>
      <c r="AF141" s="34">
        <f t="shared" si="251"/>
        <v>0</v>
      </c>
      <c r="AG141" s="34">
        <f t="shared" si="252"/>
        <v>0</v>
      </c>
      <c r="AH141" s="34">
        <f t="shared" si="253"/>
        <v>0</v>
      </c>
      <c r="AI141" s="26"/>
      <c r="AJ141" s="17">
        <f t="shared" si="254"/>
        <v>0</v>
      </c>
      <c r="AK141" s="17">
        <f t="shared" si="255"/>
        <v>0</v>
      </c>
      <c r="AL141" s="17">
        <f t="shared" si="256"/>
        <v>0</v>
      </c>
      <c r="AN141" s="34">
        <v>21</v>
      </c>
      <c r="AO141" s="34">
        <f>G141*0.402944426571626</f>
        <v>0</v>
      </c>
      <c r="AP141" s="34">
        <f>G141*(1-0.402944426571626)</f>
        <v>0</v>
      </c>
      <c r="AQ141" s="29" t="s">
        <v>13</v>
      </c>
      <c r="AV141" s="34">
        <f t="shared" si="257"/>
        <v>0</v>
      </c>
      <c r="AW141" s="34">
        <f t="shared" si="258"/>
        <v>0</v>
      </c>
      <c r="AX141" s="34">
        <f t="shared" si="259"/>
        <v>0</v>
      </c>
      <c r="AY141" s="35" t="s">
        <v>521</v>
      </c>
      <c r="AZ141" s="35" t="s">
        <v>535</v>
      </c>
      <c r="BA141" s="26" t="s">
        <v>538</v>
      </c>
      <c r="BC141" s="34">
        <f t="shared" si="260"/>
        <v>0</v>
      </c>
      <c r="BD141" s="34">
        <f t="shared" si="261"/>
        <v>0</v>
      </c>
      <c r="BE141" s="34">
        <v>0</v>
      </c>
      <c r="BF141" s="34">
        <f t="shared" si="262"/>
        <v>0</v>
      </c>
      <c r="BH141" s="17">
        <f t="shared" si="263"/>
        <v>0</v>
      </c>
      <c r="BI141" s="17">
        <f t="shared" si="264"/>
        <v>0</v>
      </c>
      <c r="BJ141" s="17">
        <f t="shared" si="265"/>
        <v>0</v>
      </c>
    </row>
    <row r="142" spans="1:62" x14ac:dyDescent="0.2">
      <c r="A142" s="4" t="s">
        <v>118</v>
      </c>
      <c r="B142" s="4"/>
      <c r="C142" s="4" t="s">
        <v>273</v>
      </c>
      <c r="D142" s="4" t="s">
        <v>596</v>
      </c>
      <c r="E142" s="4" t="s">
        <v>462</v>
      </c>
      <c r="F142" s="17">
        <v>360.88</v>
      </c>
      <c r="G142" s="17">
        <v>0</v>
      </c>
      <c r="H142" s="17">
        <f t="shared" si="242"/>
        <v>0</v>
      </c>
      <c r="I142" s="17">
        <f t="shared" si="243"/>
        <v>0</v>
      </c>
      <c r="J142" s="17">
        <f t="shared" si="244"/>
        <v>0</v>
      </c>
      <c r="K142" s="17">
        <v>0</v>
      </c>
      <c r="L142" s="17">
        <f t="shared" si="245"/>
        <v>0</v>
      </c>
      <c r="M142" s="29" t="s">
        <v>491</v>
      </c>
      <c r="Z142" s="34">
        <f t="shared" si="246"/>
        <v>0</v>
      </c>
      <c r="AB142" s="34">
        <f t="shared" si="247"/>
        <v>0</v>
      </c>
      <c r="AC142" s="34">
        <f t="shared" si="248"/>
        <v>0</v>
      </c>
      <c r="AD142" s="34">
        <f t="shared" si="249"/>
        <v>0</v>
      </c>
      <c r="AE142" s="34">
        <f t="shared" si="250"/>
        <v>0</v>
      </c>
      <c r="AF142" s="34">
        <f t="shared" si="251"/>
        <v>0</v>
      </c>
      <c r="AG142" s="34">
        <f t="shared" si="252"/>
        <v>0</v>
      </c>
      <c r="AH142" s="34">
        <f t="shared" si="253"/>
        <v>0</v>
      </c>
      <c r="AI142" s="26"/>
      <c r="AJ142" s="17">
        <f t="shared" si="254"/>
        <v>0</v>
      </c>
      <c r="AK142" s="17">
        <f t="shared" si="255"/>
        <v>0</v>
      </c>
      <c r="AL142" s="17">
        <f t="shared" si="256"/>
        <v>0</v>
      </c>
      <c r="AN142" s="34">
        <v>21</v>
      </c>
      <c r="AO142" s="34">
        <f>G142*0.15101589115267</f>
        <v>0</v>
      </c>
      <c r="AP142" s="34">
        <f>G142*(1-0.15101589115267)</f>
        <v>0</v>
      </c>
      <c r="AQ142" s="29" t="s">
        <v>13</v>
      </c>
      <c r="AV142" s="34">
        <f t="shared" si="257"/>
        <v>0</v>
      </c>
      <c r="AW142" s="34">
        <f t="shared" si="258"/>
        <v>0</v>
      </c>
      <c r="AX142" s="34">
        <f t="shared" si="259"/>
        <v>0</v>
      </c>
      <c r="AY142" s="35" t="s">
        <v>521</v>
      </c>
      <c r="AZ142" s="35" t="s">
        <v>535</v>
      </c>
      <c r="BA142" s="26" t="s">
        <v>538</v>
      </c>
      <c r="BC142" s="34">
        <f t="shared" si="260"/>
        <v>0</v>
      </c>
      <c r="BD142" s="34">
        <f t="shared" si="261"/>
        <v>0</v>
      </c>
      <c r="BE142" s="34">
        <v>0</v>
      </c>
      <c r="BF142" s="34">
        <f t="shared" si="262"/>
        <v>0</v>
      </c>
      <c r="BH142" s="17">
        <f t="shared" si="263"/>
        <v>0</v>
      </c>
      <c r="BI142" s="17">
        <f t="shared" si="264"/>
        <v>0</v>
      </c>
      <c r="BJ142" s="17">
        <f t="shared" si="265"/>
        <v>0</v>
      </c>
    </row>
    <row r="143" spans="1:62" x14ac:dyDescent="0.2">
      <c r="A143" s="4" t="s">
        <v>119</v>
      </c>
      <c r="B143" s="4"/>
      <c r="C143" s="4" t="s">
        <v>274</v>
      </c>
      <c r="D143" s="4" t="s">
        <v>597</v>
      </c>
      <c r="E143" s="4" t="s">
        <v>462</v>
      </c>
      <c r="F143" s="17">
        <v>872.47</v>
      </c>
      <c r="G143" s="17">
        <v>0</v>
      </c>
      <c r="H143" s="17">
        <f t="shared" si="242"/>
        <v>0</v>
      </c>
      <c r="I143" s="17">
        <f t="shared" si="243"/>
        <v>0</v>
      </c>
      <c r="J143" s="17">
        <f t="shared" si="244"/>
        <v>0</v>
      </c>
      <c r="K143" s="17">
        <v>0</v>
      </c>
      <c r="L143" s="17">
        <f t="shared" si="245"/>
        <v>0</v>
      </c>
      <c r="M143" s="29" t="s">
        <v>491</v>
      </c>
      <c r="Z143" s="34">
        <f t="shared" si="246"/>
        <v>0</v>
      </c>
      <c r="AB143" s="34">
        <f t="shared" si="247"/>
        <v>0</v>
      </c>
      <c r="AC143" s="34">
        <f t="shared" si="248"/>
        <v>0</v>
      </c>
      <c r="AD143" s="34">
        <f t="shared" si="249"/>
        <v>0</v>
      </c>
      <c r="AE143" s="34">
        <f t="shared" si="250"/>
        <v>0</v>
      </c>
      <c r="AF143" s="34">
        <f t="shared" si="251"/>
        <v>0</v>
      </c>
      <c r="AG143" s="34">
        <f t="shared" si="252"/>
        <v>0</v>
      </c>
      <c r="AH143" s="34">
        <f t="shared" si="253"/>
        <v>0</v>
      </c>
      <c r="AI143" s="26"/>
      <c r="AJ143" s="17">
        <f t="shared" si="254"/>
        <v>0</v>
      </c>
      <c r="AK143" s="17">
        <f t="shared" si="255"/>
        <v>0</v>
      </c>
      <c r="AL143" s="17">
        <f t="shared" si="256"/>
        <v>0</v>
      </c>
      <c r="AN143" s="34">
        <v>21</v>
      </c>
      <c r="AO143" s="34">
        <f>G143*0.0686066632602941</f>
        <v>0</v>
      </c>
      <c r="AP143" s="34">
        <f>G143*(1-0.0686066632602941)</f>
        <v>0</v>
      </c>
      <c r="AQ143" s="29" t="s">
        <v>13</v>
      </c>
      <c r="AV143" s="34">
        <f t="shared" si="257"/>
        <v>0</v>
      </c>
      <c r="AW143" s="34">
        <f t="shared" si="258"/>
        <v>0</v>
      </c>
      <c r="AX143" s="34">
        <f t="shared" si="259"/>
        <v>0</v>
      </c>
      <c r="AY143" s="35" t="s">
        <v>521</v>
      </c>
      <c r="AZ143" s="35" t="s">
        <v>535</v>
      </c>
      <c r="BA143" s="26" t="s">
        <v>538</v>
      </c>
      <c r="BC143" s="34">
        <f t="shared" si="260"/>
        <v>0</v>
      </c>
      <c r="BD143" s="34">
        <f t="shared" si="261"/>
        <v>0</v>
      </c>
      <c r="BE143" s="34">
        <v>0</v>
      </c>
      <c r="BF143" s="34">
        <f t="shared" si="262"/>
        <v>0</v>
      </c>
      <c r="BH143" s="17">
        <f t="shared" si="263"/>
        <v>0</v>
      </c>
      <c r="BI143" s="17">
        <f t="shared" si="264"/>
        <v>0</v>
      </c>
      <c r="BJ143" s="17">
        <f t="shared" si="265"/>
        <v>0</v>
      </c>
    </row>
    <row r="144" spans="1:62" x14ac:dyDescent="0.2">
      <c r="A144" s="5"/>
      <c r="B144" s="13"/>
      <c r="C144" s="13" t="s">
        <v>100</v>
      </c>
      <c r="D144" s="13" t="s">
        <v>422</v>
      </c>
      <c r="E144" s="5" t="s">
        <v>6</v>
      </c>
      <c r="F144" s="5" t="s">
        <v>6</v>
      </c>
      <c r="G144" s="5" t="s">
        <v>6</v>
      </c>
      <c r="H144" s="37">
        <f>SUM(H145:H145)</f>
        <v>0</v>
      </c>
      <c r="I144" s="37">
        <f>SUM(I145:I145)</f>
        <v>0</v>
      </c>
      <c r="J144" s="37">
        <f>SUM(J145:J145)</f>
        <v>0</v>
      </c>
      <c r="K144" s="26"/>
      <c r="L144" s="37">
        <f>SUM(L145:L145)</f>
        <v>0</v>
      </c>
      <c r="M144" s="26"/>
      <c r="AI144" s="26"/>
      <c r="AS144" s="37">
        <f>SUM(AJ145:AJ145)</f>
        <v>0</v>
      </c>
      <c r="AT144" s="37">
        <f>SUM(AK145:AK145)</f>
        <v>0</v>
      </c>
      <c r="AU144" s="37">
        <f>SUM(AL145:AL145)</f>
        <v>0</v>
      </c>
    </row>
    <row r="145" spans="1:62" x14ac:dyDescent="0.2">
      <c r="A145" s="15" t="s">
        <v>120</v>
      </c>
      <c r="B145" s="15"/>
      <c r="C145" s="15" t="s">
        <v>275</v>
      </c>
      <c r="D145" s="15" t="s">
        <v>423</v>
      </c>
      <c r="E145" s="15" t="s">
        <v>462</v>
      </c>
      <c r="F145" s="34">
        <v>290.88</v>
      </c>
      <c r="G145" s="34">
        <v>0</v>
      </c>
      <c r="H145" s="34">
        <f>F145*AO145</f>
        <v>0</v>
      </c>
      <c r="I145" s="34">
        <f>F145*AP145</f>
        <v>0</v>
      </c>
      <c r="J145" s="34">
        <f>F145*G145</f>
        <v>0</v>
      </c>
      <c r="K145" s="34">
        <v>0</v>
      </c>
      <c r="L145" s="34">
        <f>F145*K145</f>
        <v>0</v>
      </c>
      <c r="M145" s="35" t="s">
        <v>491</v>
      </c>
      <c r="Z145" s="34">
        <f>IF(AQ145="5",BJ145,0)</f>
        <v>0</v>
      </c>
      <c r="AB145" s="34">
        <f>IF(AQ145="1",BH145,0)</f>
        <v>0</v>
      </c>
      <c r="AC145" s="34">
        <f>IF(AQ145="1",BI145,0)</f>
        <v>0</v>
      </c>
      <c r="AD145" s="34">
        <f>IF(AQ145="7",BH145,0)</f>
        <v>0</v>
      </c>
      <c r="AE145" s="34">
        <f>IF(AQ145="7",BI145,0)</f>
        <v>0</v>
      </c>
      <c r="AF145" s="34">
        <f>IF(AQ145="2",BH145,0)</f>
        <v>0</v>
      </c>
      <c r="AG145" s="34">
        <f>IF(AQ145="2",BI145,0)</f>
        <v>0</v>
      </c>
      <c r="AH145" s="34">
        <f>IF(AQ145="0",BJ145,0)</f>
        <v>0</v>
      </c>
      <c r="AI145" s="26"/>
      <c r="AJ145" s="17">
        <f>IF(AN145=0,J145,0)</f>
        <v>0</v>
      </c>
      <c r="AK145" s="17">
        <f>IF(AN145=15,J145,0)</f>
        <v>0</v>
      </c>
      <c r="AL145" s="17">
        <f>IF(AN145=21,J145,0)</f>
        <v>0</v>
      </c>
      <c r="AN145" s="34">
        <v>21</v>
      </c>
      <c r="AO145" s="34">
        <f>G145*0.337601683185988</f>
        <v>0</v>
      </c>
      <c r="AP145" s="34">
        <f>G145*(1-0.337601683185988)</f>
        <v>0</v>
      </c>
      <c r="AQ145" s="29" t="s">
        <v>7</v>
      </c>
      <c r="AV145" s="34">
        <f>AW145+AX145</f>
        <v>0</v>
      </c>
      <c r="AW145" s="34">
        <f>F145*AO145</f>
        <v>0</v>
      </c>
      <c r="AX145" s="34">
        <f>F145*AP145</f>
        <v>0</v>
      </c>
      <c r="AY145" s="35" t="s">
        <v>522</v>
      </c>
      <c r="AZ145" s="35" t="s">
        <v>536</v>
      </c>
      <c r="BA145" s="26" t="s">
        <v>538</v>
      </c>
      <c r="BC145" s="34">
        <f>AW145+AX145</f>
        <v>0</v>
      </c>
      <c r="BD145" s="34">
        <f>G145/(100-BE145)*100</f>
        <v>0</v>
      </c>
      <c r="BE145" s="34">
        <v>0</v>
      </c>
      <c r="BF145" s="34">
        <f>L145</f>
        <v>0</v>
      </c>
      <c r="BH145" s="17">
        <f>F145*AO145</f>
        <v>0</v>
      </c>
      <c r="BI145" s="17">
        <f>F145*AP145</f>
        <v>0</v>
      </c>
      <c r="BJ145" s="17">
        <f>F145*G145</f>
        <v>0</v>
      </c>
    </row>
    <row r="146" spans="1:62" x14ac:dyDescent="0.2">
      <c r="A146" s="62"/>
      <c r="B146" s="63"/>
      <c r="C146" s="63" t="s">
        <v>101</v>
      </c>
      <c r="D146" s="63" t="s">
        <v>424</v>
      </c>
      <c r="E146" s="62" t="s">
        <v>6</v>
      </c>
      <c r="F146" s="62" t="s">
        <v>6</v>
      </c>
      <c r="G146" s="62" t="s">
        <v>6</v>
      </c>
      <c r="H146" s="64">
        <f>SUM(H147:H149)</f>
        <v>0</v>
      </c>
      <c r="I146" s="64">
        <f>SUM(I147:I149)</f>
        <v>0</v>
      </c>
      <c r="J146" s="64">
        <f>SUM(J147:J149)</f>
        <v>0</v>
      </c>
      <c r="K146" s="65"/>
      <c r="L146" s="64">
        <f>SUM(L147:L149)</f>
        <v>0</v>
      </c>
      <c r="M146" s="65"/>
      <c r="AI146" s="26"/>
      <c r="AS146" s="37">
        <f>SUM(AJ147:AJ149)</f>
        <v>0</v>
      </c>
      <c r="AT146" s="37">
        <f>SUM(AK147:AK149)</f>
        <v>0</v>
      </c>
      <c r="AU146" s="37">
        <f>SUM(AL147:AL149)</f>
        <v>0</v>
      </c>
    </row>
    <row r="147" spans="1:62" x14ac:dyDescent="0.2">
      <c r="A147" s="15" t="s">
        <v>121</v>
      </c>
      <c r="B147" s="15"/>
      <c r="C147" s="15" t="s">
        <v>276</v>
      </c>
      <c r="D147" s="15" t="s">
        <v>425</v>
      </c>
      <c r="E147" s="15" t="s">
        <v>462</v>
      </c>
      <c r="F147" s="34">
        <v>290.88</v>
      </c>
      <c r="G147" s="34">
        <v>0</v>
      </c>
      <c r="H147" s="34">
        <f>F147*AO147</f>
        <v>0</v>
      </c>
      <c r="I147" s="34">
        <f>F147*AP147</f>
        <v>0</v>
      </c>
      <c r="J147" s="34">
        <f>F147*G147</f>
        <v>0</v>
      </c>
      <c r="K147" s="34">
        <v>0</v>
      </c>
      <c r="L147" s="34">
        <f>F147*K147</f>
        <v>0</v>
      </c>
      <c r="M147" s="35" t="s">
        <v>491</v>
      </c>
      <c r="Z147" s="34">
        <f>IF(AQ147="5",BJ147,0)</f>
        <v>0</v>
      </c>
      <c r="AB147" s="34">
        <f>IF(AQ147="1",BH147,0)</f>
        <v>0</v>
      </c>
      <c r="AC147" s="34">
        <f>IF(AQ147="1",BI147,0)</f>
        <v>0</v>
      </c>
      <c r="AD147" s="34">
        <f>IF(AQ147="7",BH147,0)</f>
        <v>0</v>
      </c>
      <c r="AE147" s="34">
        <f>IF(AQ147="7",BI147,0)</f>
        <v>0</v>
      </c>
      <c r="AF147" s="34">
        <f>IF(AQ147="2",BH147,0)</f>
        <v>0</v>
      </c>
      <c r="AG147" s="34">
        <f>IF(AQ147="2",BI147,0)</f>
        <v>0</v>
      </c>
      <c r="AH147" s="34">
        <f>IF(AQ147="0",BJ147,0)</f>
        <v>0</v>
      </c>
      <c r="AI147" s="26"/>
      <c r="AJ147" s="17">
        <f>IF(AN147=0,J147,0)</f>
        <v>0</v>
      </c>
      <c r="AK147" s="17">
        <f>IF(AN147=15,J147,0)</f>
        <v>0</v>
      </c>
      <c r="AL147" s="17">
        <f>IF(AN147=21,J147,0)</f>
        <v>0</v>
      </c>
      <c r="AN147" s="34">
        <v>21</v>
      </c>
      <c r="AO147" s="34">
        <f>G147*0.0123809504355814</f>
        <v>0</v>
      </c>
      <c r="AP147" s="34">
        <f>G147*(1-0.0123809504355814)</f>
        <v>0</v>
      </c>
      <c r="AQ147" s="29" t="s">
        <v>7</v>
      </c>
      <c r="AV147" s="34">
        <f>AW147+AX147</f>
        <v>0</v>
      </c>
      <c r="AW147" s="34">
        <f>F147*AO147</f>
        <v>0</v>
      </c>
      <c r="AX147" s="34">
        <f>F147*AP147</f>
        <v>0</v>
      </c>
      <c r="AY147" s="35" t="s">
        <v>523</v>
      </c>
      <c r="AZ147" s="35" t="s">
        <v>536</v>
      </c>
      <c r="BA147" s="26" t="s">
        <v>538</v>
      </c>
      <c r="BC147" s="34">
        <f>AW147+AX147</f>
        <v>0</v>
      </c>
      <c r="BD147" s="34">
        <f>G147/(100-BE147)*100</f>
        <v>0</v>
      </c>
      <c r="BE147" s="34">
        <v>0</v>
      </c>
      <c r="BF147" s="34">
        <f>L147</f>
        <v>0</v>
      </c>
      <c r="BH147" s="17">
        <f>F147*AO147</f>
        <v>0</v>
      </c>
      <c r="BI147" s="17">
        <f>F147*AP147</f>
        <v>0</v>
      </c>
      <c r="BJ147" s="17">
        <f>F147*G147</f>
        <v>0</v>
      </c>
    </row>
    <row r="148" spans="1:62" x14ac:dyDescent="0.2">
      <c r="A148" s="56" t="s">
        <v>122</v>
      </c>
      <c r="B148" s="56"/>
      <c r="C148" s="56" t="s">
        <v>277</v>
      </c>
      <c r="D148" s="56" t="s">
        <v>426</v>
      </c>
      <c r="E148" s="56" t="s">
        <v>462</v>
      </c>
      <c r="F148" s="57">
        <v>45.05</v>
      </c>
      <c r="G148" s="57">
        <v>0</v>
      </c>
      <c r="H148" s="57">
        <f>F148*AO148</f>
        <v>0</v>
      </c>
      <c r="I148" s="57">
        <f>F148*AP148</f>
        <v>0</v>
      </c>
      <c r="J148" s="57">
        <f>F148*G148</f>
        <v>0</v>
      </c>
      <c r="K148" s="57">
        <v>0</v>
      </c>
      <c r="L148" s="57">
        <f>F148*K148</f>
        <v>0</v>
      </c>
      <c r="M148" s="59" t="s">
        <v>491</v>
      </c>
      <c r="Z148" s="34">
        <f>IF(AQ148="5",BJ148,0)</f>
        <v>0</v>
      </c>
      <c r="AB148" s="34">
        <f>IF(AQ148="1",BH148,0)</f>
        <v>0</v>
      </c>
      <c r="AC148" s="34">
        <f>IF(AQ148="1",BI148,0)</f>
        <v>0</v>
      </c>
      <c r="AD148" s="34">
        <f>IF(AQ148="7",BH148,0)</f>
        <v>0</v>
      </c>
      <c r="AE148" s="34">
        <f>IF(AQ148="7",BI148,0)</f>
        <v>0</v>
      </c>
      <c r="AF148" s="34">
        <f>IF(AQ148="2",BH148,0)</f>
        <v>0</v>
      </c>
      <c r="AG148" s="34">
        <f>IF(AQ148="2",BI148,0)</f>
        <v>0</v>
      </c>
      <c r="AH148" s="34">
        <f>IF(AQ148="0",BJ148,0)</f>
        <v>0</v>
      </c>
      <c r="AI148" s="26"/>
      <c r="AJ148" s="17">
        <f>IF(AN148=0,J148,0)</f>
        <v>0</v>
      </c>
      <c r="AK148" s="17">
        <f>IF(AN148=15,J148,0)</f>
        <v>0</v>
      </c>
      <c r="AL148" s="17">
        <f>IF(AN148=21,J148,0)</f>
        <v>0</v>
      </c>
      <c r="AN148" s="34">
        <v>21</v>
      </c>
      <c r="AO148" s="34">
        <f>G148*0.0195918708487106</f>
        <v>0</v>
      </c>
      <c r="AP148" s="34">
        <f>G148*(1-0.0195918708487106)</f>
        <v>0</v>
      </c>
      <c r="AQ148" s="29" t="s">
        <v>7</v>
      </c>
      <c r="AV148" s="34">
        <f>AW148+AX148</f>
        <v>0</v>
      </c>
      <c r="AW148" s="34">
        <f>F148*AO148</f>
        <v>0</v>
      </c>
      <c r="AX148" s="34">
        <f>F148*AP148</f>
        <v>0</v>
      </c>
      <c r="AY148" s="35" t="s">
        <v>523</v>
      </c>
      <c r="AZ148" s="35" t="s">
        <v>536</v>
      </c>
      <c r="BA148" s="26" t="s">
        <v>538</v>
      </c>
      <c r="BC148" s="34">
        <f>AW148+AX148</f>
        <v>0</v>
      </c>
      <c r="BD148" s="34">
        <f>G148/(100-BE148)*100</f>
        <v>0</v>
      </c>
      <c r="BE148" s="34">
        <v>0</v>
      </c>
      <c r="BF148" s="34">
        <f>L148</f>
        <v>0</v>
      </c>
      <c r="BH148" s="17">
        <f>F148*AO148</f>
        <v>0</v>
      </c>
      <c r="BI148" s="17">
        <f>F148*AP148</f>
        <v>0</v>
      </c>
      <c r="BJ148" s="17">
        <f>F148*G148</f>
        <v>0</v>
      </c>
    </row>
    <row r="149" spans="1:62" x14ac:dyDescent="0.2">
      <c r="A149" s="4" t="s">
        <v>123</v>
      </c>
      <c r="B149" s="4"/>
      <c r="C149" s="4" t="s">
        <v>278</v>
      </c>
      <c r="D149" s="4" t="s">
        <v>427</v>
      </c>
      <c r="E149" s="4" t="s">
        <v>464</v>
      </c>
      <c r="F149" s="17">
        <v>7</v>
      </c>
      <c r="G149" s="17">
        <v>0</v>
      </c>
      <c r="H149" s="17">
        <f>F149*AO149</f>
        <v>0</v>
      </c>
      <c r="I149" s="17">
        <f>F149*AP149</f>
        <v>0</v>
      </c>
      <c r="J149" s="17">
        <f>F149*G149</f>
        <v>0</v>
      </c>
      <c r="K149" s="17">
        <v>0</v>
      </c>
      <c r="L149" s="17">
        <f>F149*K149</f>
        <v>0</v>
      </c>
      <c r="M149" s="29" t="s">
        <v>491</v>
      </c>
      <c r="Z149" s="34">
        <f>IF(AQ149="5",BJ149,0)</f>
        <v>0</v>
      </c>
      <c r="AB149" s="34">
        <f>IF(AQ149="1",BH149,0)</f>
        <v>0</v>
      </c>
      <c r="AC149" s="34">
        <f>IF(AQ149="1",BI149,0)</f>
        <v>0</v>
      </c>
      <c r="AD149" s="34">
        <f>IF(AQ149="7",BH149,0)</f>
        <v>0</v>
      </c>
      <c r="AE149" s="34">
        <f>IF(AQ149="7",BI149,0)</f>
        <v>0</v>
      </c>
      <c r="AF149" s="34">
        <f>IF(AQ149="2",BH149,0)</f>
        <v>0</v>
      </c>
      <c r="AG149" s="34">
        <f>IF(AQ149="2",BI149,0)</f>
        <v>0</v>
      </c>
      <c r="AH149" s="34">
        <f>IF(AQ149="0",BJ149,0)</f>
        <v>0</v>
      </c>
      <c r="AI149" s="26"/>
      <c r="AJ149" s="17">
        <f>IF(AN149=0,J149,0)</f>
        <v>0</v>
      </c>
      <c r="AK149" s="17">
        <f>IF(AN149=15,J149,0)</f>
        <v>0</v>
      </c>
      <c r="AL149" s="17">
        <f>IF(AN149=21,J149,0)</f>
        <v>0</v>
      </c>
      <c r="AN149" s="34">
        <v>21</v>
      </c>
      <c r="AO149" s="34">
        <f>G149*0.133900824212944</f>
        <v>0</v>
      </c>
      <c r="AP149" s="34">
        <f>G149*(1-0.133900824212944)</f>
        <v>0</v>
      </c>
      <c r="AQ149" s="29" t="s">
        <v>7</v>
      </c>
      <c r="AV149" s="34">
        <f>AW149+AX149</f>
        <v>0</v>
      </c>
      <c r="AW149" s="34">
        <f>F149*AO149</f>
        <v>0</v>
      </c>
      <c r="AX149" s="34">
        <f>F149*AP149</f>
        <v>0</v>
      </c>
      <c r="AY149" s="35" t="s">
        <v>523</v>
      </c>
      <c r="AZ149" s="35" t="s">
        <v>536</v>
      </c>
      <c r="BA149" s="26" t="s">
        <v>538</v>
      </c>
      <c r="BC149" s="34">
        <f>AW149+AX149</f>
        <v>0</v>
      </c>
      <c r="BD149" s="34">
        <f>G149/(100-BE149)*100</f>
        <v>0</v>
      </c>
      <c r="BE149" s="34">
        <v>0</v>
      </c>
      <c r="BF149" s="34">
        <f>L149</f>
        <v>0</v>
      </c>
      <c r="BH149" s="17">
        <f>F149*AO149</f>
        <v>0</v>
      </c>
      <c r="BI149" s="17">
        <f>F149*AP149</f>
        <v>0</v>
      </c>
      <c r="BJ149" s="17">
        <f>F149*G149</f>
        <v>0</v>
      </c>
    </row>
    <row r="150" spans="1:62" x14ac:dyDescent="0.2">
      <c r="A150" s="66"/>
      <c r="B150" s="67"/>
      <c r="C150" s="67" t="s">
        <v>102</v>
      </c>
      <c r="D150" s="67" t="s">
        <v>428</v>
      </c>
      <c r="E150" s="66" t="s">
        <v>6</v>
      </c>
      <c r="F150" s="66" t="s">
        <v>6</v>
      </c>
      <c r="G150" s="66"/>
      <c r="H150" s="68">
        <f>SUM(H151:H163)</f>
        <v>0</v>
      </c>
      <c r="I150" s="68">
        <f>SUM(I151:I163)</f>
        <v>0</v>
      </c>
      <c r="J150" s="68">
        <f>SUM(J151:J163)</f>
        <v>0</v>
      </c>
      <c r="K150" s="69"/>
      <c r="L150" s="68">
        <f>SUM(L151:L163)</f>
        <v>0</v>
      </c>
      <c r="M150" s="70"/>
      <c r="AI150" s="26"/>
      <c r="AS150" s="37">
        <f>SUM(AJ151:AJ163)</f>
        <v>0</v>
      </c>
      <c r="AT150" s="37">
        <f>SUM(AK151:AK163)</f>
        <v>0</v>
      </c>
      <c r="AU150" s="37">
        <f>SUM(AL151:AL163)</f>
        <v>0</v>
      </c>
    </row>
    <row r="151" spans="1:62" x14ac:dyDescent="0.2">
      <c r="A151" s="4" t="s">
        <v>124</v>
      </c>
      <c r="B151" s="4"/>
      <c r="C151" s="4" t="s">
        <v>279</v>
      </c>
      <c r="D151" s="4" t="s">
        <v>429</v>
      </c>
      <c r="E151" s="4" t="s">
        <v>462</v>
      </c>
      <c r="F151" s="17">
        <v>290.88</v>
      </c>
      <c r="G151" s="17">
        <v>0</v>
      </c>
      <c r="H151" s="17">
        <f t="shared" ref="H151:H163" si="266">F151*AO151</f>
        <v>0</v>
      </c>
      <c r="I151" s="17">
        <f t="shared" ref="I151:I163" si="267">F151*AP151</f>
        <v>0</v>
      </c>
      <c r="J151" s="17">
        <f t="shared" ref="J151:J163" si="268">F151*G151</f>
        <v>0</v>
      </c>
      <c r="K151" s="17">
        <v>0</v>
      </c>
      <c r="L151" s="17">
        <f t="shared" ref="L151:L163" si="269">F151*K151</f>
        <v>0</v>
      </c>
      <c r="M151" s="29" t="s">
        <v>491</v>
      </c>
      <c r="Z151" s="34">
        <f t="shared" ref="Z151:Z163" si="270">IF(AQ151="5",BJ151,0)</f>
        <v>0</v>
      </c>
      <c r="AB151" s="34">
        <f t="shared" ref="AB151:AB163" si="271">IF(AQ151="1",BH151,0)</f>
        <v>0</v>
      </c>
      <c r="AC151" s="34">
        <f t="shared" ref="AC151:AC163" si="272">IF(AQ151="1",BI151,0)</f>
        <v>0</v>
      </c>
      <c r="AD151" s="34">
        <f t="shared" ref="AD151:AD163" si="273">IF(AQ151="7",BH151,0)</f>
        <v>0</v>
      </c>
      <c r="AE151" s="34">
        <f t="shared" ref="AE151:AE163" si="274">IF(AQ151="7",BI151,0)</f>
        <v>0</v>
      </c>
      <c r="AF151" s="34">
        <f t="shared" ref="AF151:AF163" si="275">IF(AQ151="2",BH151,0)</f>
        <v>0</v>
      </c>
      <c r="AG151" s="34">
        <f t="shared" ref="AG151:AG163" si="276">IF(AQ151="2",BI151,0)</f>
        <v>0</v>
      </c>
      <c r="AH151" s="34">
        <f t="shared" ref="AH151:AH163" si="277">IF(AQ151="0",BJ151,0)</f>
        <v>0</v>
      </c>
      <c r="AI151" s="26"/>
      <c r="AJ151" s="17">
        <f t="shared" ref="AJ151:AJ163" si="278">IF(AN151=0,J151,0)</f>
        <v>0</v>
      </c>
      <c r="AK151" s="17">
        <f t="shared" ref="AK151:AK163" si="279">IF(AN151=15,J151,0)</f>
        <v>0</v>
      </c>
      <c r="AL151" s="17">
        <f t="shared" ref="AL151:AL163" si="280">IF(AN151=21,J151,0)</f>
        <v>0</v>
      </c>
      <c r="AN151" s="34">
        <v>21</v>
      </c>
      <c r="AO151" s="34">
        <f>G151*0</f>
        <v>0</v>
      </c>
      <c r="AP151" s="34">
        <f>G151*(1-0)</f>
        <v>0</v>
      </c>
      <c r="AQ151" s="29" t="s">
        <v>7</v>
      </c>
      <c r="AV151" s="34">
        <f t="shared" ref="AV151:AV163" si="281">AW151+AX151</f>
        <v>0</v>
      </c>
      <c r="AW151" s="34">
        <f t="shared" ref="AW151:AW163" si="282">F151*AO151</f>
        <v>0</v>
      </c>
      <c r="AX151" s="34">
        <f t="shared" ref="AX151:AX163" si="283">F151*AP151</f>
        <v>0</v>
      </c>
      <c r="AY151" s="35" t="s">
        <v>524</v>
      </c>
      <c r="AZ151" s="35" t="s">
        <v>536</v>
      </c>
      <c r="BA151" s="26" t="s">
        <v>538</v>
      </c>
      <c r="BC151" s="34">
        <f t="shared" ref="BC151:BC163" si="284">AW151+AX151</f>
        <v>0</v>
      </c>
      <c r="BD151" s="34">
        <f t="shared" ref="BD151:BD163" si="285">G151/(100-BE151)*100</f>
        <v>0</v>
      </c>
      <c r="BE151" s="34">
        <v>0</v>
      </c>
      <c r="BF151" s="34">
        <f t="shared" ref="BF151:BF163" si="286">L151</f>
        <v>0</v>
      </c>
      <c r="BH151" s="17">
        <f t="shared" ref="BH151:BH163" si="287">F151*AO151</f>
        <v>0</v>
      </c>
      <c r="BI151" s="17">
        <f t="shared" ref="BI151:BI163" si="288">F151*AP151</f>
        <v>0</v>
      </c>
      <c r="BJ151" s="17">
        <f t="shared" ref="BJ151:BJ163" si="289">F151*G151</f>
        <v>0</v>
      </c>
    </row>
    <row r="152" spans="1:62" x14ac:dyDescent="0.2">
      <c r="A152" s="4" t="s">
        <v>125</v>
      </c>
      <c r="B152" s="4"/>
      <c r="C152" s="4" t="s">
        <v>280</v>
      </c>
      <c r="D152" s="4" t="s">
        <v>430</v>
      </c>
      <c r="E152" s="4" t="s">
        <v>462</v>
      </c>
      <c r="F152" s="17">
        <v>61.56</v>
      </c>
      <c r="G152" s="17">
        <v>0</v>
      </c>
      <c r="H152" s="17">
        <f t="shared" si="266"/>
        <v>0</v>
      </c>
      <c r="I152" s="17">
        <f t="shared" si="267"/>
        <v>0</v>
      </c>
      <c r="J152" s="17">
        <f t="shared" si="268"/>
        <v>0</v>
      </c>
      <c r="K152" s="17">
        <v>0</v>
      </c>
      <c r="L152" s="17">
        <f t="shared" si="269"/>
        <v>0</v>
      </c>
      <c r="M152" s="29" t="s">
        <v>491</v>
      </c>
      <c r="Z152" s="34">
        <f t="shared" si="270"/>
        <v>0</v>
      </c>
      <c r="AB152" s="34">
        <f t="shared" si="271"/>
        <v>0</v>
      </c>
      <c r="AC152" s="34">
        <f t="shared" si="272"/>
        <v>0</v>
      </c>
      <c r="AD152" s="34">
        <f t="shared" si="273"/>
        <v>0</v>
      </c>
      <c r="AE152" s="34">
        <f t="shared" si="274"/>
        <v>0</v>
      </c>
      <c r="AF152" s="34">
        <f t="shared" si="275"/>
        <v>0</v>
      </c>
      <c r="AG152" s="34">
        <f t="shared" si="276"/>
        <v>0</v>
      </c>
      <c r="AH152" s="34">
        <f t="shared" si="277"/>
        <v>0</v>
      </c>
      <c r="AI152" s="26"/>
      <c r="AJ152" s="17">
        <f t="shared" si="278"/>
        <v>0</v>
      </c>
      <c r="AK152" s="17">
        <f t="shared" si="279"/>
        <v>0</v>
      </c>
      <c r="AL152" s="17">
        <f t="shared" si="280"/>
        <v>0</v>
      </c>
      <c r="AN152" s="34">
        <v>21</v>
      </c>
      <c r="AO152" s="34">
        <f>G152*0.060573606241703</f>
        <v>0</v>
      </c>
      <c r="AP152" s="34">
        <f>G152*(1-0.060573606241703)</f>
        <v>0</v>
      </c>
      <c r="AQ152" s="29" t="s">
        <v>7</v>
      </c>
      <c r="AV152" s="34">
        <f t="shared" si="281"/>
        <v>0</v>
      </c>
      <c r="AW152" s="34">
        <f t="shared" si="282"/>
        <v>0</v>
      </c>
      <c r="AX152" s="34">
        <f t="shared" si="283"/>
        <v>0</v>
      </c>
      <c r="AY152" s="35" t="s">
        <v>524</v>
      </c>
      <c r="AZ152" s="35" t="s">
        <v>536</v>
      </c>
      <c r="BA152" s="26" t="s">
        <v>538</v>
      </c>
      <c r="BC152" s="34">
        <f t="shared" si="284"/>
        <v>0</v>
      </c>
      <c r="BD152" s="34">
        <f t="shared" si="285"/>
        <v>0</v>
      </c>
      <c r="BE152" s="34">
        <v>0</v>
      </c>
      <c r="BF152" s="34">
        <f t="shared" si="286"/>
        <v>0</v>
      </c>
      <c r="BH152" s="17">
        <f t="shared" si="287"/>
        <v>0</v>
      </c>
      <c r="BI152" s="17">
        <f t="shared" si="288"/>
        <v>0</v>
      </c>
      <c r="BJ152" s="17">
        <f t="shared" si="289"/>
        <v>0</v>
      </c>
    </row>
    <row r="153" spans="1:62" x14ac:dyDescent="0.2">
      <c r="A153" s="4" t="s">
        <v>126</v>
      </c>
      <c r="B153" s="4"/>
      <c r="C153" s="4" t="s">
        <v>281</v>
      </c>
      <c r="D153" s="4" t="s">
        <v>431</v>
      </c>
      <c r="E153" s="4" t="s">
        <v>462</v>
      </c>
      <c r="F153" s="17">
        <v>98.64</v>
      </c>
      <c r="G153" s="17">
        <v>0</v>
      </c>
      <c r="H153" s="17">
        <f t="shared" si="266"/>
        <v>0</v>
      </c>
      <c r="I153" s="17">
        <f t="shared" si="267"/>
        <v>0</v>
      </c>
      <c r="J153" s="17">
        <f t="shared" si="268"/>
        <v>0</v>
      </c>
      <c r="K153" s="17">
        <v>0</v>
      </c>
      <c r="L153" s="17">
        <f t="shared" si="269"/>
        <v>0</v>
      </c>
      <c r="M153" s="29" t="s">
        <v>491</v>
      </c>
      <c r="Z153" s="34">
        <f t="shared" si="270"/>
        <v>0</v>
      </c>
      <c r="AB153" s="34">
        <f t="shared" si="271"/>
        <v>0</v>
      </c>
      <c r="AC153" s="34">
        <f t="shared" si="272"/>
        <v>0</v>
      </c>
      <c r="AD153" s="34">
        <f t="shared" si="273"/>
        <v>0</v>
      </c>
      <c r="AE153" s="34">
        <f t="shared" si="274"/>
        <v>0</v>
      </c>
      <c r="AF153" s="34">
        <f t="shared" si="275"/>
        <v>0</v>
      </c>
      <c r="AG153" s="34">
        <f t="shared" si="276"/>
        <v>0</v>
      </c>
      <c r="AH153" s="34">
        <f t="shared" si="277"/>
        <v>0</v>
      </c>
      <c r="AI153" s="26"/>
      <c r="AJ153" s="17">
        <f t="shared" si="278"/>
        <v>0</v>
      </c>
      <c r="AK153" s="17">
        <f t="shared" si="279"/>
        <v>0</v>
      </c>
      <c r="AL153" s="17">
        <f t="shared" si="280"/>
        <v>0</v>
      </c>
      <c r="AN153" s="34">
        <v>21</v>
      </c>
      <c r="AO153" s="34">
        <f>G153*0.0435799310582359</f>
        <v>0</v>
      </c>
      <c r="AP153" s="34">
        <f>G153*(1-0.0435799310582359)</f>
        <v>0</v>
      </c>
      <c r="AQ153" s="29" t="s">
        <v>7</v>
      </c>
      <c r="AV153" s="34">
        <f t="shared" si="281"/>
        <v>0</v>
      </c>
      <c r="AW153" s="34">
        <f t="shared" si="282"/>
        <v>0</v>
      </c>
      <c r="AX153" s="34">
        <f t="shared" si="283"/>
        <v>0</v>
      </c>
      <c r="AY153" s="35" t="s">
        <v>524</v>
      </c>
      <c r="AZ153" s="35" t="s">
        <v>536</v>
      </c>
      <c r="BA153" s="26" t="s">
        <v>538</v>
      </c>
      <c r="BC153" s="34">
        <f t="shared" si="284"/>
        <v>0</v>
      </c>
      <c r="BD153" s="34">
        <f t="shared" si="285"/>
        <v>0</v>
      </c>
      <c r="BE153" s="34">
        <v>0</v>
      </c>
      <c r="BF153" s="34">
        <f t="shared" si="286"/>
        <v>0</v>
      </c>
      <c r="BH153" s="17">
        <f t="shared" si="287"/>
        <v>0</v>
      </c>
      <c r="BI153" s="17">
        <f t="shared" si="288"/>
        <v>0</v>
      </c>
      <c r="BJ153" s="17">
        <f t="shared" si="289"/>
        <v>0</v>
      </c>
    </row>
    <row r="154" spans="1:62" x14ac:dyDescent="0.2">
      <c r="A154" s="4" t="s">
        <v>127</v>
      </c>
      <c r="B154" s="4"/>
      <c r="C154" s="4" t="s">
        <v>282</v>
      </c>
      <c r="D154" s="4" t="s">
        <v>432</v>
      </c>
      <c r="E154" s="4" t="s">
        <v>462</v>
      </c>
      <c r="F154" s="17">
        <v>22.45</v>
      </c>
      <c r="G154" s="17">
        <v>0</v>
      </c>
      <c r="H154" s="17">
        <f t="shared" si="266"/>
        <v>0</v>
      </c>
      <c r="I154" s="17">
        <f t="shared" si="267"/>
        <v>0</v>
      </c>
      <c r="J154" s="17">
        <f t="shared" si="268"/>
        <v>0</v>
      </c>
      <c r="K154" s="17">
        <v>0</v>
      </c>
      <c r="L154" s="17">
        <f t="shared" si="269"/>
        <v>0</v>
      </c>
      <c r="M154" s="29" t="s">
        <v>491</v>
      </c>
      <c r="Z154" s="34">
        <f t="shared" si="270"/>
        <v>0</v>
      </c>
      <c r="AB154" s="34">
        <f t="shared" si="271"/>
        <v>0</v>
      </c>
      <c r="AC154" s="34">
        <f t="shared" si="272"/>
        <v>0</v>
      </c>
      <c r="AD154" s="34">
        <f t="shared" si="273"/>
        <v>0</v>
      </c>
      <c r="AE154" s="34">
        <f t="shared" si="274"/>
        <v>0</v>
      </c>
      <c r="AF154" s="34">
        <f t="shared" si="275"/>
        <v>0</v>
      </c>
      <c r="AG154" s="34">
        <f t="shared" si="276"/>
        <v>0</v>
      </c>
      <c r="AH154" s="34">
        <f t="shared" si="277"/>
        <v>0</v>
      </c>
      <c r="AI154" s="26"/>
      <c r="AJ154" s="17">
        <f t="shared" si="278"/>
        <v>0</v>
      </c>
      <c r="AK154" s="17">
        <f t="shared" si="279"/>
        <v>0</v>
      </c>
      <c r="AL154" s="17">
        <f t="shared" si="280"/>
        <v>0</v>
      </c>
      <c r="AN154" s="34">
        <v>21</v>
      </c>
      <c r="AO154" s="34">
        <f>G154*0.0755766856203066</f>
        <v>0</v>
      </c>
      <c r="AP154" s="34">
        <f>G154*(1-0.0755766856203066)</f>
        <v>0</v>
      </c>
      <c r="AQ154" s="29" t="s">
        <v>7</v>
      </c>
      <c r="AV154" s="34">
        <f t="shared" si="281"/>
        <v>0</v>
      </c>
      <c r="AW154" s="34">
        <f t="shared" si="282"/>
        <v>0</v>
      </c>
      <c r="AX154" s="34">
        <f t="shared" si="283"/>
        <v>0</v>
      </c>
      <c r="AY154" s="35" t="s">
        <v>524</v>
      </c>
      <c r="AZ154" s="35" t="s">
        <v>536</v>
      </c>
      <c r="BA154" s="26" t="s">
        <v>538</v>
      </c>
      <c r="BC154" s="34">
        <f t="shared" si="284"/>
        <v>0</v>
      </c>
      <c r="BD154" s="34">
        <f t="shared" si="285"/>
        <v>0</v>
      </c>
      <c r="BE154" s="34">
        <v>0</v>
      </c>
      <c r="BF154" s="34">
        <f t="shared" si="286"/>
        <v>0</v>
      </c>
      <c r="BH154" s="17">
        <f t="shared" si="287"/>
        <v>0</v>
      </c>
      <c r="BI154" s="17">
        <f t="shared" si="288"/>
        <v>0</v>
      </c>
      <c r="BJ154" s="17">
        <f t="shared" si="289"/>
        <v>0</v>
      </c>
    </row>
    <row r="155" spans="1:62" x14ac:dyDescent="0.2">
      <c r="A155" s="4" t="s">
        <v>128</v>
      </c>
      <c r="B155" s="4"/>
      <c r="C155" s="4" t="s">
        <v>283</v>
      </c>
      <c r="D155" s="4" t="s">
        <v>433</v>
      </c>
      <c r="E155" s="4" t="s">
        <v>464</v>
      </c>
      <c r="F155" s="17">
        <v>14</v>
      </c>
      <c r="G155" s="17">
        <v>0</v>
      </c>
      <c r="H155" s="17">
        <f t="shared" si="266"/>
        <v>0</v>
      </c>
      <c r="I155" s="17">
        <f t="shared" si="267"/>
        <v>0</v>
      </c>
      <c r="J155" s="17">
        <f t="shared" si="268"/>
        <v>0</v>
      </c>
      <c r="K155" s="17">
        <v>0</v>
      </c>
      <c r="L155" s="17">
        <f t="shared" si="269"/>
        <v>0</v>
      </c>
      <c r="M155" s="29" t="s">
        <v>491</v>
      </c>
      <c r="Z155" s="34">
        <f t="shared" si="270"/>
        <v>0</v>
      </c>
      <c r="AB155" s="34">
        <f t="shared" si="271"/>
        <v>0</v>
      </c>
      <c r="AC155" s="34">
        <f t="shared" si="272"/>
        <v>0</v>
      </c>
      <c r="AD155" s="34">
        <f t="shared" si="273"/>
        <v>0</v>
      </c>
      <c r="AE155" s="34">
        <f t="shared" si="274"/>
        <v>0</v>
      </c>
      <c r="AF155" s="34">
        <f t="shared" si="275"/>
        <v>0</v>
      </c>
      <c r="AG155" s="34">
        <f t="shared" si="276"/>
        <v>0</v>
      </c>
      <c r="AH155" s="34">
        <f t="shared" si="277"/>
        <v>0</v>
      </c>
      <c r="AI155" s="26"/>
      <c r="AJ155" s="17">
        <f t="shared" si="278"/>
        <v>0</v>
      </c>
      <c r="AK155" s="17">
        <f t="shared" si="279"/>
        <v>0</v>
      </c>
      <c r="AL155" s="17">
        <f t="shared" si="280"/>
        <v>0</v>
      </c>
      <c r="AN155" s="34">
        <v>21</v>
      </c>
      <c r="AO155" s="34">
        <f>G155*0</f>
        <v>0</v>
      </c>
      <c r="AP155" s="34">
        <f>G155*(1-0)</f>
        <v>0</v>
      </c>
      <c r="AQ155" s="29" t="s">
        <v>7</v>
      </c>
      <c r="AV155" s="34">
        <f t="shared" si="281"/>
        <v>0</v>
      </c>
      <c r="AW155" s="34">
        <f t="shared" si="282"/>
        <v>0</v>
      </c>
      <c r="AX155" s="34">
        <f t="shared" si="283"/>
        <v>0</v>
      </c>
      <c r="AY155" s="35" t="s">
        <v>524</v>
      </c>
      <c r="AZ155" s="35" t="s">
        <v>536</v>
      </c>
      <c r="BA155" s="26" t="s">
        <v>538</v>
      </c>
      <c r="BC155" s="34">
        <f t="shared" si="284"/>
        <v>0</v>
      </c>
      <c r="BD155" s="34">
        <f t="shared" si="285"/>
        <v>0</v>
      </c>
      <c r="BE155" s="34">
        <v>0</v>
      </c>
      <c r="BF155" s="34">
        <f t="shared" si="286"/>
        <v>0</v>
      </c>
      <c r="BH155" s="17">
        <f t="shared" si="287"/>
        <v>0</v>
      </c>
      <c r="BI155" s="17">
        <f t="shared" si="288"/>
        <v>0</v>
      </c>
      <c r="BJ155" s="17">
        <f t="shared" si="289"/>
        <v>0</v>
      </c>
    </row>
    <row r="156" spans="1:62" x14ac:dyDescent="0.2">
      <c r="A156" s="4" t="s">
        <v>129</v>
      </c>
      <c r="B156" s="4"/>
      <c r="C156" s="4" t="s">
        <v>284</v>
      </c>
      <c r="D156" s="4" t="s">
        <v>434</v>
      </c>
      <c r="E156" s="4" t="s">
        <v>462</v>
      </c>
      <c r="F156" s="17">
        <v>39.5</v>
      </c>
      <c r="G156" s="17">
        <v>0</v>
      </c>
      <c r="H156" s="17">
        <f t="shared" si="266"/>
        <v>0</v>
      </c>
      <c r="I156" s="17">
        <f t="shared" si="267"/>
        <v>0</v>
      </c>
      <c r="J156" s="17">
        <f t="shared" si="268"/>
        <v>0</v>
      </c>
      <c r="K156" s="17">
        <v>0</v>
      </c>
      <c r="L156" s="17">
        <f t="shared" si="269"/>
        <v>0</v>
      </c>
      <c r="M156" s="29" t="s">
        <v>491</v>
      </c>
      <c r="Z156" s="34">
        <f t="shared" si="270"/>
        <v>0</v>
      </c>
      <c r="AB156" s="34">
        <f t="shared" si="271"/>
        <v>0</v>
      </c>
      <c r="AC156" s="34">
        <f t="shared" si="272"/>
        <v>0</v>
      </c>
      <c r="AD156" s="34">
        <f t="shared" si="273"/>
        <v>0</v>
      </c>
      <c r="AE156" s="34">
        <f t="shared" si="274"/>
        <v>0</v>
      </c>
      <c r="AF156" s="34">
        <f t="shared" si="275"/>
        <v>0</v>
      </c>
      <c r="AG156" s="34">
        <f t="shared" si="276"/>
        <v>0</v>
      </c>
      <c r="AH156" s="34">
        <f t="shared" si="277"/>
        <v>0</v>
      </c>
      <c r="AI156" s="26"/>
      <c r="AJ156" s="17">
        <f t="shared" si="278"/>
        <v>0</v>
      </c>
      <c r="AK156" s="17">
        <f t="shared" si="279"/>
        <v>0</v>
      </c>
      <c r="AL156" s="17">
        <f t="shared" si="280"/>
        <v>0</v>
      </c>
      <c r="AN156" s="34">
        <v>21</v>
      </c>
      <c r="AO156" s="34">
        <f>G156*0.0866666522150062</f>
        <v>0</v>
      </c>
      <c r="AP156" s="34">
        <f>G156*(1-0.0866666522150062)</f>
        <v>0</v>
      </c>
      <c r="AQ156" s="29" t="s">
        <v>7</v>
      </c>
      <c r="AV156" s="34">
        <f t="shared" si="281"/>
        <v>0</v>
      </c>
      <c r="AW156" s="34">
        <f t="shared" si="282"/>
        <v>0</v>
      </c>
      <c r="AX156" s="34">
        <f t="shared" si="283"/>
        <v>0</v>
      </c>
      <c r="AY156" s="35" t="s">
        <v>524</v>
      </c>
      <c r="AZ156" s="35" t="s">
        <v>536</v>
      </c>
      <c r="BA156" s="26" t="s">
        <v>538</v>
      </c>
      <c r="BC156" s="34">
        <f t="shared" si="284"/>
        <v>0</v>
      </c>
      <c r="BD156" s="34">
        <f t="shared" si="285"/>
        <v>0</v>
      </c>
      <c r="BE156" s="34">
        <v>0</v>
      </c>
      <c r="BF156" s="34">
        <f t="shared" si="286"/>
        <v>0</v>
      </c>
      <c r="BH156" s="17">
        <f t="shared" si="287"/>
        <v>0</v>
      </c>
      <c r="BI156" s="17">
        <f t="shared" si="288"/>
        <v>0</v>
      </c>
      <c r="BJ156" s="17">
        <f t="shared" si="289"/>
        <v>0</v>
      </c>
    </row>
    <row r="157" spans="1:62" x14ac:dyDescent="0.2">
      <c r="A157" s="4" t="s">
        <v>130</v>
      </c>
      <c r="B157" s="4"/>
      <c r="C157" s="4" t="s">
        <v>285</v>
      </c>
      <c r="D157" s="4" t="s">
        <v>435</v>
      </c>
      <c r="E157" s="4" t="s">
        <v>462</v>
      </c>
      <c r="F157" s="17">
        <v>8.1</v>
      </c>
      <c r="G157" s="17">
        <v>0</v>
      </c>
      <c r="H157" s="17">
        <f t="shared" si="266"/>
        <v>0</v>
      </c>
      <c r="I157" s="17">
        <f t="shared" si="267"/>
        <v>0</v>
      </c>
      <c r="J157" s="17">
        <f t="shared" si="268"/>
        <v>0</v>
      </c>
      <c r="K157" s="17">
        <v>0</v>
      </c>
      <c r="L157" s="17">
        <f t="shared" si="269"/>
        <v>0</v>
      </c>
      <c r="M157" s="29" t="s">
        <v>491</v>
      </c>
      <c r="Z157" s="34">
        <f t="shared" si="270"/>
        <v>0</v>
      </c>
      <c r="AB157" s="34">
        <f t="shared" si="271"/>
        <v>0</v>
      </c>
      <c r="AC157" s="34">
        <f t="shared" si="272"/>
        <v>0</v>
      </c>
      <c r="AD157" s="34">
        <f t="shared" si="273"/>
        <v>0</v>
      </c>
      <c r="AE157" s="34">
        <f t="shared" si="274"/>
        <v>0</v>
      </c>
      <c r="AF157" s="34">
        <f t="shared" si="275"/>
        <v>0</v>
      </c>
      <c r="AG157" s="34">
        <f t="shared" si="276"/>
        <v>0</v>
      </c>
      <c r="AH157" s="34">
        <f t="shared" si="277"/>
        <v>0</v>
      </c>
      <c r="AI157" s="26"/>
      <c r="AJ157" s="17">
        <f t="shared" si="278"/>
        <v>0</v>
      </c>
      <c r="AK157" s="17">
        <f t="shared" si="279"/>
        <v>0</v>
      </c>
      <c r="AL157" s="17">
        <f t="shared" si="280"/>
        <v>0</v>
      </c>
      <c r="AN157" s="34">
        <v>21</v>
      </c>
      <c r="AO157" s="34">
        <f>G157*0.163070584553866</f>
        <v>0</v>
      </c>
      <c r="AP157" s="34">
        <f>G157*(1-0.163070584553866)</f>
        <v>0</v>
      </c>
      <c r="AQ157" s="29" t="s">
        <v>7</v>
      </c>
      <c r="AV157" s="34">
        <f t="shared" si="281"/>
        <v>0</v>
      </c>
      <c r="AW157" s="34">
        <f t="shared" si="282"/>
        <v>0</v>
      </c>
      <c r="AX157" s="34">
        <f t="shared" si="283"/>
        <v>0</v>
      </c>
      <c r="AY157" s="35" t="s">
        <v>524</v>
      </c>
      <c r="AZ157" s="35" t="s">
        <v>536</v>
      </c>
      <c r="BA157" s="26" t="s">
        <v>538</v>
      </c>
      <c r="BC157" s="34">
        <f t="shared" si="284"/>
        <v>0</v>
      </c>
      <c r="BD157" s="34">
        <f t="shared" si="285"/>
        <v>0</v>
      </c>
      <c r="BE157" s="34">
        <v>0</v>
      </c>
      <c r="BF157" s="34">
        <f t="shared" si="286"/>
        <v>0</v>
      </c>
      <c r="BH157" s="17">
        <f t="shared" si="287"/>
        <v>0</v>
      </c>
      <c r="BI157" s="17">
        <f t="shared" si="288"/>
        <v>0</v>
      </c>
      <c r="BJ157" s="17">
        <f t="shared" si="289"/>
        <v>0</v>
      </c>
    </row>
    <row r="158" spans="1:62" x14ac:dyDescent="0.2">
      <c r="A158" s="4" t="s">
        <v>131</v>
      </c>
      <c r="B158" s="4"/>
      <c r="C158" s="4" t="s">
        <v>286</v>
      </c>
      <c r="D158" s="4" t="s">
        <v>436</v>
      </c>
      <c r="E158" s="4" t="s">
        <v>462</v>
      </c>
      <c r="F158" s="17">
        <v>5.2</v>
      </c>
      <c r="G158" s="17">
        <v>0</v>
      </c>
      <c r="H158" s="17">
        <f t="shared" si="266"/>
        <v>0</v>
      </c>
      <c r="I158" s="17">
        <f t="shared" si="267"/>
        <v>0</v>
      </c>
      <c r="J158" s="17">
        <f t="shared" si="268"/>
        <v>0</v>
      </c>
      <c r="K158" s="17">
        <v>0</v>
      </c>
      <c r="L158" s="17">
        <f t="shared" si="269"/>
        <v>0</v>
      </c>
      <c r="M158" s="29" t="s">
        <v>491</v>
      </c>
      <c r="Z158" s="34">
        <f t="shared" si="270"/>
        <v>0</v>
      </c>
      <c r="AB158" s="34">
        <f t="shared" si="271"/>
        <v>0</v>
      </c>
      <c r="AC158" s="34">
        <f t="shared" si="272"/>
        <v>0</v>
      </c>
      <c r="AD158" s="34">
        <f t="shared" si="273"/>
        <v>0</v>
      </c>
      <c r="AE158" s="34">
        <f t="shared" si="274"/>
        <v>0</v>
      </c>
      <c r="AF158" s="34">
        <f t="shared" si="275"/>
        <v>0</v>
      </c>
      <c r="AG158" s="34">
        <f t="shared" si="276"/>
        <v>0</v>
      </c>
      <c r="AH158" s="34">
        <f t="shared" si="277"/>
        <v>0</v>
      </c>
      <c r="AI158" s="26"/>
      <c r="AJ158" s="17">
        <f t="shared" si="278"/>
        <v>0</v>
      </c>
      <c r="AK158" s="17">
        <f t="shared" si="279"/>
        <v>0</v>
      </c>
      <c r="AL158" s="17">
        <f t="shared" si="280"/>
        <v>0</v>
      </c>
      <c r="AN158" s="34">
        <v>21</v>
      </c>
      <c r="AO158" s="34">
        <f>G158*0.183264513504761</f>
        <v>0</v>
      </c>
      <c r="AP158" s="34">
        <f>G158*(1-0.183264513504761)</f>
        <v>0</v>
      </c>
      <c r="AQ158" s="29" t="s">
        <v>7</v>
      </c>
      <c r="AV158" s="34">
        <f t="shared" si="281"/>
        <v>0</v>
      </c>
      <c r="AW158" s="34">
        <f t="shared" si="282"/>
        <v>0</v>
      </c>
      <c r="AX158" s="34">
        <f t="shared" si="283"/>
        <v>0</v>
      </c>
      <c r="AY158" s="35" t="s">
        <v>524</v>
      </c>
      <c r="AZ158" s="35" t="s">
        <v>536</v>
      </c>
      <c r="BA158" s="26" t="s">
        <v>538</v>
      </c>
      <c r="BC158" s="34">
        <f t="shared" si="284"/>
        <v>0</v>
      </c>
      <c r="BD158" s="34">
        <f t="shared" si="285"/>
        <v>0</v>
      </c>
      <c r="BE158" s="34">
        <v>0</v>
      </c>
      <c r="BF158" s="34">
        <f t="shared" si="286"/>
        <v>0</v>
      </c>
      <c r="BH158" s="17">
        <f t="shared" si="287"/>
        <v>0</v>
      </c>
      <c r="BI158" s="17">
        <f t="shared" si="288"/>
        <v>0</v>
      </c>
      <c r="BJ158" s="17">
        <f t="shared" si="289"/>
        <v>0</v>
      </c>
    </row>
    <row r="159" spans="1:62" x14ac:dyDescent="0.2">
      <c r="A159" s="4" t="s">
        <v>132</v>
      </c>
      <c r="B159" s="4"/>
      <c r="C159" s="4" t="s">
        <v>287</v>
      </c>
      <c r="D159" s="4" t="s">
        <v>437</v>
      </c>
      <c r="E159" s="4" t="s">
        <v>463</v>
      </c>
      <c r="F159" s="17">
        <v>37.85</v>
      </c>
      <c r="G159" s="17">
        <v>0</v>
      </c>
      <c r="H159" s="17">
        <f t="shared" si="266"/>
        <v>0</v>
      </c>
      <c r="I159" s="17">
        <f t="shared" si="267"/>
        <v>0</v>
      </c>
      <c r="J159" s="17">
        <f t="shared" si="268"/>
        <v>0</v>
      </c>
      <c r="K159" s="17">
        <v>0</v>
      </c>
      <c r="L159" s="17">
        <f t="shared" si="269"/>
        <v>0</v>
      </c>
      <c r="M159" s="29" t="s">
        <v>491</v>
      </c>
      <c r="Z159" s="34">
        <f t="shared" si="270"/>
        <v>0</v>
      </c>
      <c r="AB159" s="34">
        <f t="shared" si="271"/>
        <v>0</v>
      </c>
      <c r="AC159" s="34">
        <f t="shared" si="272"/>
        <v>0</v>
      </c>
      <c r="AD159" s="34">
        <f t="shared" si="273"/>
        <v>0</v>
      </c>
      <c r="AE159" s="34">
        <f t="shared" si="274"/>
        <v>0</v>
      </c>
      <c r="AF159" s="34">
        <f t="shared" si="275"/>
        <v>0</v>
      </c>
      <c r="AG159" s="34">
        <f t="shared" si="276"/>
        <v>0</v>
      </c>
      <c r="AH159" s="34">
        <f t="shared" si="277"/>
        <v>0</v>
      </c>
      <c r="AI159" s="26"/>
      <c r="AJ159" s="17">
        <f t="shared" si="278"/>
        <v>0</v>
      </c>
      <c r="AK159" s="17">
        <f t="shared" si="279"/>
        <v>0</v>
      </c>
      <c r="AL159" s="17">
        <f t="shared" si="280"/>
        <v>0</v>
      </c>
      <c r="AN159" s="34">
        <v>21</v>
      </c>
      <c r="AO159" s="34">
        <f>G159*0</f>
        <v>0</v>
      </c>
      <c r="AP159" s="34">
        <f>G159*(1-0)</f>
        <v>0</v>
      </c>
      <c r="AQ159" s="29" t="s">
        <v>7</v>
      </c>
      <c r="AV159" s="34">
        <f t="shared" si="281"/>
        <v>0</v>
      </c>
      <c r="AW159" s="34">
        <f t="shared" si="282"/>
        <v>0</v>
      </c>
      <c r="AX159" s="34">
        <f t="shared" si="283"/>
        <v>0</v>
      </c>
      <c r="AY159" s="35" t="s">
        <v>524</v>
      </c>
      <c r="AZ159" s="35" t="s">
        <v>536</v>
      </c>
      <c r="BA159" s="26" t="s">
        <v>538</v>
      </c>
      <c r="BC159" s="34">
        <f t="shared" si="284"/>
        <v>0</v>
      </c>
      <c r="BD159" s="34">
        <f t="shared" si="285"/>
        <v>0</v>
      </c>
      <c r="BE159" s="34">
        <v>0</v>
      </c>
      <c r="BF159" s="34">
        <f t="shared" si="286"/>
        <v>0</v>
      </c>
      <c r="BH159" s="17">
        <f t="shared" si="287"/>
        <v>0</v>
      </c>
      <c r="BI159" s="17">
        <f t="shared" si="288"/>
        <v>0</v>
      </c>
      <c r="BJ159" s="17">
        <f t="shared" si="289"/>
        <v>0</v>
      </c>
    </row>
    <row r="160" spans="1:62" x14ac:dyDescent="0.2">
      <c r="A160" s="4" t="s">
        <v>133</v>
      </c>
      <c r="B160" s="4"/>
      <c r="C160" s="4" t="s">
        <v>288</v>
      </c>
      <c r="D160" s="4" t="s">
        <v>438</v>
      </c>
      <c r="E160" s="4" t="s">
        <v>463</v>
      </c>
      <c r="F160" s="17">
        <v>20.957999999999998</v>
      </c>
      <c r="G160" s="17">
        <v>0</v>
      </c>
      <c r="H160" s="17">
        <f t="shared" si="266"/>
        <v>0</v>
      </c>
      <c r="I160" s="17">
        <f t="shared" si="267"/>
        <v>0</v>
      </c>
      <c r="J160" s="17">
        <f t="shared" si="268"/>
        <v>0</v>
      </c>
      <c r="K160" s="17">
        <v>0</v>
      </c>
      <c r="L160" s="17">
        <f t="shared" si="269"/>
        <v>0</v>
      </c>
      <c r="M160" s="29" t="s">
        <v>491</v>
      </c>
      <c r="Z160" s="34">
        <f t="shared" si="270"/>
        <v>0</v>
      </c>
      <c r="AB160" s="34">
        <f t="shared" si="271"/>
        <v>0</v>
      </c>
      <c r="AC160" s="34">
        <f t="shared" si="272"/>
        <v>0</v>
      </c>
      <c r="AD160" s="34">
        <f t="shared" si="273"/>
        <v>0</v>
      </c>
      <c r="AE160" s="34">
        <f t="shared" si="274"/>
        <v>0</v>
      </c>
      <c r="AF160" s="34">
        <f t="shared" si="275"/>
        <v>0</v>
      </c>
      <c r="AG160" s="34">
        <f t="shared" si="276"/>
        <v>0</v>
      </c>
      <c r="AH160" s="34">
        <f t="shared" si="277"/>
        <v>0</v>
      </c>
      <c r="AI160" s="26"/>
      <c r="AJ160" s="17">
        <f t="shared" si="278"/>
        <v>0</v>
      </c>
      <c r="AK160" s="17">
        <f t="shared" si="279"/>
        <v>0</v>
      </c>
      <c r="AL160" s="17">
        <f t="shared" si="280"/>
        <v>0</v>
      </c>
      <c r="AN160" s="34">
        <v>21</v>
      </c>
      <c r="AO160" s="34">
        <f>G160*0.0106331653349383</f>
        <v>0</v>
      </c>
      <c r="AP160" s="34">
        <f>G160*(1-0.0106331653349383)</f>
        <v>0</v>
      </c>
      <c r="AQ160" s="29" t="s">
        <v>7</v>
      </c>
      <c r="AV160" s="34">
        <f t="shared" si="281"/>
        <v>0</v>
      </c>
      <c r="AW160" s="34">
        <f t="shared" si="282"/>
        <v>0</v>
      </c>
      <c r="AX160" s="34">
        <f t="shared" si="283"/>
        <v>0</v>
      </c>
      <c r="AY160" s="35" t="s">
        <v>524</v>
      </c>
      <c r="AZ160" s="35" t="s">
        <v>536</v>
      </c>
      <c r="BA160" s="26" t="s">
        <v>538</v>
      </c>
      <c r="BC160" s="34">
        <f t="shared" si="284"/>
        <v>0</v>
      </c>
      <c r="BD160" s="34">
        <f t="shared" si="285"/>
        <v>0</v>
      </c>
      <c r="BE160" s="34">
        <v>0</v>
      </c>
      <c r="BF160" s="34">
        <f t="shared" si="286"/>
        <v>0</v>
      </c>
      <c r="BH160" s="17">
        <f t="shared" si="287"/>
        <v>0</v>
      </c>
      <c r="BI160" s="17">
        <f t="shared" si="288"/>
        <v>0</v>
      </c>
      <c r="BJ160" s="17">
        <f t="shared" si="289"/>
        <v>0</v>
      </c>
    </row>
    <row r="161" spans="1:62" x14ac:dyDescent="0.2">
      <c r="A161" s="4" t="s">
        <v>134</v>
      </c>
      <c r="B161" s="4"/>
      <c r="C161" s="4" t="s">
        <v>289</v>
      </c>
      <c r="D161" s="4" t="s">
        <v>439</v>
      </c>
      <c r="E161" s="4" t="s">
        <v>462</v>
      </c>
      <c r="F161" s="17">
        <v>594</v>
      </c>
      <c r="G161" s="17">
        <v>0</v>
      </c>
      <c r="H161" s="17">
        <f t="shared" si="266"/>
        <v>0</v>
      </c>
      <c r="I161" s="17">
        <f t="shared" si="267"/>
        <v>0</v>
      </c>
      <c r="J161" s="17">
        <f t="shared" si="268"/>
        <v>0</v>
      </c>
      <c r="K161" s="17">
        <v>0</v>
      </c>
      <c r="L161" s="17">
        <f t="shared" si="269"/>
        <v>0</v>
      </c>
      <c r="M161" s="29" t="s">
        <v>491</v>
      </c>
      <c r="Z161" s="34">
        <f t="shared" si="270"/>
        <v>0</v>
      </c>
      <c r="AB161" s="34">
        <f t="shared" si="271"/>
        <v>0</v>
      </c>
      <c r="AC161" s="34">
        <f t="shared" si="272"/>
        <v>0</v>
      </c>
      <c r="AD161" s="34">
        <f t="shared" si="273"/>
        <v>0</v>
      </c>
      <c r="AE161" s="34">
        <f t="shared" si="274"/>
        <v>0</v>
      </c>
      <c r="AF161" s="34">
        <f t="shared" si="275"/>
        <v>0</v>
      </c>
      <c r="AG161" s="34">
        <f t="shared" si="276"/>
        <v>0</v>
      </c>
      <c r="AH161" s="34">
        <f t="shared" si="277"/>
        <v>0</v>
      </c>
      <c r="AI161" s="26"/>
      <c r="AJ161" s="17">
        <f t="shared" si="278"/>
        <v>0</v>
      </c>
      <c r="AK161" s="17">
        <f t="shared" si="279"/>
        <v>0</v>
      </c>
      <c r="AL161" s="17">
        <f t="shared" si="280"/>
        <v>0</v>
      </c>
      <c r="AN161" s="34">
        <v>21</v>
      </c>
      <c r="AO161" s="34">
        <f>G161*0</f>
        <v>0</v>
      </c>
      <c r="AP161" s="34">
        <f>G161*(1-0)</f>
        <v>0</v>
      </c>
      <c r="AQ161" s="29" t="s">
        <v>7</v>
      </c>
      <c r="AV161" s="34">
        <f t="shared" si="281"/>
        <v>0</v>
      </c>
      <c r="AW161" s="34">
        <f t="shared" si="282"/>
        <v>0</v>
      </c>
      <c r="AX161" s="34">
        <f t="shared" si="283"/>
        <v>0</v>
      </c>
      <c r="AY161" s="35" t="s">
        <v>524</v>
      </c>
      <c r="AZ161" s="35" t="s">
        <v>536</v>
      </c>
      <c r="BA161" s="26" t="s">
        <v>538</v>
      </c>
      <c r="BC161" s="34">
        <f t="shared" si="284"/>
        <v>0</v>
      </c>
      <c r="BD161" s="34">
        <f t="shared" si="285"/>
        <v>0</v>
      </c>
      <c r="BE161" s="34">
        <v>0</v>
      </c>
      <c r="BF161" s="34">
        <f t="shared" si="286"/>
        <v>0</v>
      </c>
      <c r="BH161" s="17">
        <f t="shared" si="287"/>
        <v>0</v>
      </c>
      <c r="BI161" s="17">
        <f t="shared" si="288"/>
        <v>0</v>
      </c>
      <c r="BJ161" s="17">
        <f t="shared" si="289"/>
        <v>0</v>
      </c>
    </row>
    <row r="162" spans="1:62" x14ac:dyDescent="0.2">
      <c r="A162" s="4" t="s">
        <v>135</v>
      </c>
      <c r="B162" s="4"/>
      <c r="C162" s="4" t="s">
        <v>290</v>
      </c>
      <c r="D162" s="4" t="s">
        <v>440</v>
      </c>
      <c r="E162" s="4" t="s">
        <v>462</v>
      </c>
      <c r="F162" s="17">
        <v>7.2</v>
      </c>
      <c r="G162" s="17">
        <v>0</v>
      </c>
      <c r="H162" s="17">
        <f t="shared" si="266"/>
        <v>0</v>
      </c>
      <c r="I162" s="17">
        <f t="shared" si="267"/>
        <v>0</v>
      </c>
      <c r="J162" s="17">
        <f t="shared" si="268"/>
        <v>0</v>
      </c>
      <c r="K162" s="17">
        <v>0</v>
      </c>
      <c r="L162" s="17">
        <f t="shared" si="269"/>
        <v>0</v>
      </c>
      <c r="M162" s="29" t="s">
        <v>491</v>
      </c>
      <c r="Z162" s="34">
        <f t="shared" si="270"/>
        <v>0</v>
      </c>
      <c r="AB162" s="34">
        <f t="shared" si="271"/>
        <v>0</v>
      </c>
      <c r="AC162" s="34">
        <f t="shared" si="272"/>
        <v>0</v>
      </c>
      <c r="AD162" s="34">
        <f t="shared" si="273"/>
        <v>0</v>
      </c>
      <c r="AE162" s="34">
        <f t="shared" si="274"/>
        <v>0</v>
      </c>
      <c r="AF162" s="34">
        <f t="shared" si="275"/>
        <v>0</v>
      </c>
      <c r="AG162" s="34">
        <f t="shared" si="276"/>
        <v>0</v>
      </c>
      <c r="AH162" s="34">
        <f t="shared" si="277"/>
        <v>0</v>
      </c>
      <c r="AI162" s="26"/>
      <c r="AJ162" s="17">
        <f t="shared" si="278"/>
        <v>0</v>
      </c>
      <c r="AK162" s="17">
        <f t="shared" si="279"/>
        <v>0</v>
      </c>
      <c r="AL162" s="17">
        <f t="shared" si="280"/>
        <v>0</v>
      </c>
      <c r="AN162" s="34">
        <v>21</v>
      </c>
      <c r="AO162" s="34">
        <f>G162*0</f>
        <v>0</v>
      </c>
      <c r="AP162" s="34">
        <f>G162*(1-0)</f>
        <v>0</v>
      </c>
      <c r="AQ162" s="29" t="s">
        <v>7</v>
      </c>
      <c r="AV162" s="34">
        <f t="shared" si="281"/>
        <v>0</v>
      </c>
      <c r="AW162" s="34">
        <f t="shared" si="282"/>
        <v>0</v>
      </c>
      <c r="AX162" s="34">
        <f t="shared" si="283"/>
        <v>0</v>
      </c>
      <c r="AY162" s="35" t="s">
        <v>524</v>
      </c>
      <c r="AZ162" s="35" t="s">
        <v>536</v>
      </c>
      <c r="BA162" s="26" t="s">
        <v>538</v>
      </c>
      <c r="BC162" s="34">
        <f t="shared" si="284"/>
        <v>0</v>
      </c>
      <c r="BD162" s="34">
        <f t="shared" si="285"/>
        <v>0</v>
      </c>
      <c r="BE162" s="34">
        <v>0</v>
      </c>
      <c r="BF162" s="34">
        <f t="shared" si="286"/>
        <v>0</v>
      </c>
      <c r="BH162" s="17">
        <f t="shared" si="287"/>
        <v>0</v>
      </c>
      <c r="BI162" s="17">
        <f t="shared" si="288"/>
        <v>0</v>
      </c>
      <c r="BJ162" s="17">
        <f t="shared" si="289"/>
        <v>0</v>
      </c>
    </row>
    <row r="163" spans="1:62" x14ac:dyDescent="0.2">
      <c r="A163" s="4" t="s">
        <v>136</v>
      </c>
      <c r="B163" s="4"/>
      <c r="C163" s="4" t="s">
        <v>291</v>
      </c>
      <c r="D163" s="4" t="s">
        <v>441</v>
      </c>
      <c r="E163" s="4" t="s">
        <v>464</v>
      </c>
      <c r="F163" s="17">
        <v>6</v>
      </c>
      <c r="G163" s="17">
        <v>0</v>
      </c>
      <c r="H163" s="17">
        <f t="shared" si="266"/>
        <v>0</v>
      </c>
      <c r="I163" s="17">
        <f t="shared" si="267"/>
        <v>0</v>
      </c>
      <c r="J163" s="17">
        <f t="shared" si="268"/>
        <v>0</v>
      </c>
      <c r="K163" s="17">
        <v>0</v>
      </c>
      <c r="L163" s="17">
        <f t="shared" si="269"/>
        <v>0</v>
      </c>
      <c r="M163" s="29" t="s">
        <v>491</v>
      </c>
      <c r="Z163" s="34">
        <f t="shared" si="270"/>
        <v>0</v>
      </c>
      <c r="AB163" s="34">
        <f t="shared" si="271"/>
        <v>0</v>
      </c>
      <c r="AC163" s="34">
        <f t="shared" si="272"/>
        <v>0</v>
      </c>
      <c r="AD163" s="34">
        <f t="shared" si="273"/>
        <v>0</v>
      </c>
      <c r="AE163" s="34">
        <f t="shared" si="274"/>
        <v>0</v>
      </c>
      <c r="AF163" s="34">
        <f t="shared" si="275"/>
        <v>0</v>
      </c>
      <c r="AG163" s="34">
        <f t="shared" si="276"/>
        <v>0</v>
      </c>
      <c r="AH163" s="34">
        <f t="shared" si="277"/>
        <v>0</v>
      </c>
      <c r="AI163" s="26"/>
      <c r="AJ163" s="17">
        <f t="shared" si="278"/>
        <v>0</v>
      </c>
      <c r="AK163" s="17">
        <f t="shared" si="279"/>
        <v>0</v>
      </c>
      <c r="AL163" s="17">
        <f t="shared" si="280"/>
        <v>0</v>
      </c>
      <c r="AN163" s="34">
        <v>21</v>
      </c>
      <c r="AO163" s="34">
        <f>G163*0.0995625401221518</f>
        <v>0</v>
      </c>
      <c r="AP163" s="34">
        <f>G163*(1-0.0995625401221518)</f>
        <v>0</v>
      </c>
      <c r="AQ163" s="29" t="s">
        <v>7</v>
      </c>
      <c r="AV163" s="34">
        <f t="shared" si="281"/>
        <v>0</v>
      </c>
      <c r="AW163" s="34">
        <f t="shared" si="282"/>
        <v>0</v>
      </c>
      <c r="AX163" s="34">
        <f t="shared" si="283"/>
        <v>0</v>
      </c>
      <c r="AY163" s="35" t="s">
        <v>524</v>
      </c>
      <c r="AZ163" s="35" t="s">
        <v>536</v>
      </c>
      <c r="BA163" s="26" t="s">
        <v>538</v>
      </c>
      <c r="BC163" s="34">
        <f t="shared" si="284"/>
        <v>0</v>
      </c>
      <c r="BD163" s="34">
        <f t="shared" si="285"/>
        <v>0</v>
      </c>
      <c r="BE163" s="34">
        <v>0</v>
      </c>
      <c r="BF163" s="34">
        <f t="shared" si="286"/>
        <v>0</v>
      </c>
      <c r="BH163" s="17">
        <f t="shared" si="287"/>
        <v>0</v>
      </c>
      <c r="BI163" s="17">
        <f t="shared" si="288"/>
        <v>0</v>
      </c>
      <c r="BJ163" s="17">
        <f t="shared" si="289"/>
        <v>0</v>
      </c>
    </row>
    <row r="164" spans="1:62" x14ac:dyDescent="0.2">
      <c r="A164" s="5"/>
      <c r="B164" s="13"/>
      <c r="C164" s="13" t="s">
        <v>103</v>
      </c>
      <c r="D164" s="13" t="s">
        <v>442</v>
      </c>
      <c r="E164" s="5" t="s">
        <v>6</v>
      </c>
      <c r="F164" s="5" t="s">
        <v>6</v>
      </c>
      <c r="G164" s="5" t="s">
        <v>6</v>
      </c>
      <c r="H164" s="37">
        <f>SUM(H165:H166)</f>
        <v>0</v>
      </c>
      <c r="I164" s="37">
        <f>SUM(I165:I166)</f>
        <v>0</v>
      </c>
      <c r="J164" s="37">
        <f>SUM(J165:J166)</f>
        <v>0</v>
      </c>
      <c r="K164" s="26"/>
      <c r="L164" s="37">
        <f>SUM(L165:L166)</f>
        <v>0</v>
      </c>
      <c r="M164" s="26"/>
      <c r="AI164" s="26"/>
      <c r="AS164" s="37">
        <f>SUM(AJ165:AJ166)</f>
        <v>0</v>
      </c>
      <c r="AT164" s="37">
        <f>SUM(AK165:AK166)</f>
        <v>0</v>
      </c>
      <c r="AU164" s="37">
        <f>SUM(AL165:AL166)</f>
        <v>0</v>
      </c>
    </row>
    <row r="165" spans="1:62" x14ac:dyDescent="0.2">
      <c r="A165" s="4" t="s">
        <v>137</v>
      </c>
      <c r="B165" s="4"/>
      <c r="C165" s="4" t="s">
        <v>292</v>
      </c>
      <c r="D165" s="4" t="s">
        <v>443</v>
      </c>
      <c r="E165" s="4" t="s">
        <v>462</v>
      </c>
      <c r="F165" s="17">
        <v>110.65</v>
      </c>
      <c r="G165" s="17">
        <v>0</v>
      </c>
      <c r="H165" s="17">
        <f>F165*AO165</f>
        <v>0</v>
      </c>
      <c r="I165" s="17">
        <f>F165*AP165</f>
        <v>0</v>
      </c>
      <c r="J165" s="17">
        <f>F165*G165</f>
        <v>0</v>
      </c>
      <c r="K165" s="17">
        <v>0</v>
      </c>
      <c r="L165" s="17">
        <f>F165*K165</f>
        <v>0</v>
      </c>
      <c r="M165" s="29" t="s">
        <v>491</v>
      </c>
      <c r="Z165" s="34">
        <f>IF(AQ165="5",BJ165,0)</f>
        <v>0</v>
      </c>
      <c r="AB165" s="34">
        <f>IF(AQ165="1",BH165,0)</f>
        <v>0</v>
      </c>
      <c r="AC165" s="34">
        <f>IF(AQ165="1",BI165,0)</f>
        <v>0</v>
      </c>
      <c r="AD165" s="34">
        <f>IF(AQ165="7",BH165,0)</f>
        <v>0</v>
      </c>
      <c r="AE165" s="34">
        <f>IF(AQ165="7",BI165,0)</f>
        <v>0</v>
      </c>
      <c r="AF165" s="34">
        <f>IF(AQ165="2",BH165,0)</f>
        <v>0</v>
      </c>
      <c r="AG165" s="34">
        <f>IF(AQ165="2",BI165,0)</f>
        <v>0</v>
      </c>
      <c r="AH165" s="34">
        <f>IF(AQ165="0",BJ165,0)</f>
        <v>0</v>
      </c>
      <c r="AI165" s="26"/>
      <c r="AJ165" s="17">
        <f>IF(AN165=0,J165,0)</f>
        <v>0</v>
      </c>
      <c r="AK165" s="17">
        <f>IF(AN165=15,J165,0)</f>
        <v>0</v>
      </c>
      <c r="AL165" s="17">
        <f>IF(AN165=21,J165,0)</f>
        <v>0</v>
      </c>
      <c r="AN165" s="34">
        <v>21</v>
      </c>
      <c r="AO165" s="34">
        <f>G165*0</f>
        <v>0</v>
      </c>
      <c r="AP165" s="34">
        <f>G165*(1-0)</f>
        <v>0</v>
      </c>
      <c r="AQ165" s="29" t="s">
        <v>7</v>
      </c>
      <c r="AV165" s="34">
        <f>AW165+AX165</f>
        <v>0</v>
      </c>
      <c r="AW165" s="34">
        <f>F165*AO165</f>
        <v>0</v>
      </c>
      <c r="AX165" s="34">
        <f>F165*AP165</f>
        <v>0</v>
      </c>
      <c r="AY165" s="35" t="s">
        <v>525</v>
      </c>
      <c r="AZ165" s="35" t="s">
        <v>536</v>
      </c>
      <c r="BA165" s="26" t="s">
        <v>538</v>
      </c>
      <c r="BC165" s="34">
        <f>AW165+AX165</f>
        <v>0</v>
      </c>
      <c r="BD165" s="34">
        <f>G165/(100-BE165)*100</f>
        <v>0</v>
      </c>
      <c r="BE165" s="34">
        <v>0</v>
      </c>
      <c r="BF165" s="34">
        <f>L165</f>
        <v>0</v>
      </c>
      <c r="BH165" s="17">
        <f>F165*AO165</f>
        <v>0</v>
      </c>
      <c r="BI165" s="17">
        <f>F165*AP165</f>
        <v>0</v>
      </c>
      <c r="BJ165" s="17">
        <f>F165*G165</f>
        <v>0</v>
      </c>
    </row>
    <row r="166" spans="1:62" x14ac:dyDescent="0.2">
      <c r="A166" s="4" t="s">
        <v>138</v>
      </c>
      <c r="B166" s="4"/>
      <c r="C166" s="4" t="s">
        <v>293</v>
      </c>
      <c r="D166" s="4" t="s">
        <v>444</v>
      </c>
      <c r="E166" s="4" t="s">
        <v>462</v>
      </c>
      <c r="F166" s="17">
        <v>248.88</v>
      </c>
      <c r="G166" s="17">
        <v>0</v>
      </c>
      <c r="H166" s="17">
        <f>F166*AO166</f>
        <v>0</v>
      </c>
      <c r="I166" s="17">
        <f>F166*AP166</f>
        <v>0</v>
      </c>
      <c r="J166" s="17">
        <f>F166*G166</f>
        <v>0</v>
      </c>
      <c r="K166" s="17">
        <v>0</v>
      </c>
      <c r="L166" s="17">
        <f>F166*K166</f>
        <v>0</v>
      </c>
      <c r="M166" s="29" t="s">
        <v>491</v>
      </c>
      <c r="Z166" s="34">
        <f>IF(AQ166="5",BJ166,0)</f>
        <v>0</v>
      </c>
      <c r="AB166" s="34">
        <f>IF(AQ166="1",BH166,0)</f>
        <v>0</v>
      </c>
      <c r="AC166" s="34">
        <f>IF(AQ166="1",BI166,0)</f>
        <v>0</v>
      </c>
      <c r="AD166" s="34">
        <f>IF(AQ166="7",BH166,0)</f>
        <v>0</v>
      </c>
      <c r="AE166" s="34">
        <f>IF(AQ166="7",BI166,0)</f>
        <v>0</v>
      </c>
      <c r="AF166" s="34">
        <f>IF(AQ166="2",BH166,0)</f>
        <v>0</v>
      </c>
      <c r="AG166" s="34">
        <f>IF(AQ166="2",BI166,0)</f>
        <v>0</v>
      </c>
      <c r="AH166" s="34">
        <f>IF(AQ166="0",BJ166,0)</f>
        <v>0</v>
      </c>
      <c r="AI166" s="26"/>
      <c r="AJ166" s="17">
        <f>IF(AN166=0,J166,0)</f>
        <v>0</v>
      </c>
      <c r="AK166" s="17">
        <f>IF(AN166=15,J166,0)</f>
        <v>0</v>
      </c>
      <c r="AL166" s="17">
        <f>IF(AN166=21,J166,0)</f>
        <v>0</v>
      </c>
      <c r="AN166" s="34">
        <v>21</v>
      </c>
      <c r="AO166" s="34">
        <f>G166*0</f>
        <v>0</v>
      </c>
      <c r="AP166" s="34">
        <f>G166*(1-0)</f>
        <v>0</v>
      </c>
      <c r="AQ166" s="29" t="s">
        <v>7</v>
      </c>
      <c r="AV166" s="34">
        <f>AW166+AX166</f>
        <v>0</v>
      </c>
      <c r="AW166" s="34">
        <f>F166*AO166</f>
        <v>0</v>
      </c>
      <c r="AX166" s="34">
        <f>F166*AP166</f>
        <v>0</v>
      </c>
      <c r="AY166" s="35" t="s">
        <v>525</v>
      </c>
      <c r="AZ166" s="35" t="s">
        <v>536</v>
      </c>
      <c r="BA166" s="26" t="s">
        <v>538</v>
      </c>
      <c r="BC166" s="34">
        <f>AW166+AX166</f>
        <v>0</v>
      </c>
      <c r="BD166" s="34">
        <f>G166/(100-BE166)*100</f>
        <v>0</v>
      </c>
      <c r="BE166" s="34">
        <v>0</v>
      </c>
      <c r="BF166" s="34">
        <f>L166</f>
        <v>0</v>
      </c>
      <c r="BH166" s="17">
        <f>F166*AO166</f>
        <v>0</v>
      </c>
      <c r="BI166" s="17">
        <f>F166*AP166</f>
        <v>0</v>
      </c>
      <c r="BJ166" s="17">
        <f>F166*G166</f>
        <v>0</v>
      </c>
    </row>
    <row r="167" spans="1:62" x14ac:dyDescent="0.2">
      <c r="A167" s="5"/>
      <c r="B167" s="13"/>
      <c r="C167" s="13" t="s">
        <v>294</v>
      </c>
      <c r="D167" s="13" t="s">
        <v>445</v>
      </c>
      <c r="E167" s="5" t="s">
        <v>6</v>
      </c>
      <c r="F167" s="5" t="s">
        <v>6</v>
      </c>
      <c r="G167" s="5"/>
      <c r="H167" s="37">
        <f>SUM(H168:H168)</f>
        <v>0</v>
      </c>
      <c r="I167" s="37">
        <f>SUM(I168:I168)</f>
        <v>0</v>
      </c>
      <c r="J167" s="37">
        <f>SUM(J168:J168)</f>
        <v>0</v>
      </c>
      <c r="K167" s="26"/>
      <c r="L167" s="37">
        <f>SUM(L168:L168)</f>
        <v>0</v>
      </c>
      <c r="M167" s="26"/>
      <c r="AI167" s="26"/>
      <c r="AS167" s="37">
        <f>SUM(AJ168:AJ168)</f>
        <v>0</v>
      </c>
      <c r="AT167" s="37">
        <f>SUM(AK168:AK168)</f>
        <v>0</v>
      </c>
      <c r="AU167" s="37">
        <f>SUM(AL168:AL168)</f>
        <v>0</v>
      </c>
    </row>
    <row r="168" spans="1:62" x14ac:dyDescent="0.2">
      <c r="A168" s="4" t="s">
        <v>139</v>
      </c>
      <c r="B168" s="4"/>
      <c r="C168" s="4" t="s">
        <v>295</v>
      </c>
      <c r="D168" s="4" t="s">
        <v>446</v>
      </c>
      <c r="E168" s="4" t="s">
        <v>466</v>
      </c>
      <c r="F168" s="17">
        <v>412.125</v>
      </c>
      <c r="G168" s="17">
        <v>0</v>
      </c>
      <c r="H168" s="17">
        <f>F168*AO168</f>
        <v>0</v>
      </c>
      <c r="I168" s="17">
        <f>F168*AP168</f>
        <v>0</v>
      </c>
      <c r="J168" s="17">
        <f>F168*G168</f>
        <v>0</v>
      </c>
      <c r="K168" s="17">
        <v>0</v>
      </c>
      <c r="L168" s="17">
        <f>F168*K168</f>
        <v>0</v>
      </c>
      <c r="M168" s="29" t="s">
        <v>491</v>
      </c>
      <c r="Z168" s="34">
        <f>IF(AQ168="5",BJ168,0)</f>
        <v>0</v>
      </c>
      <c r="AB168" s="34">
        <f>IF(AQ168="1",BH168,0)</f>
        <v>0</v>
      </c>
      <c r="AC168" s="34">
        <f>IF(AQ168="1",BI168,0)</f>
        <v>0</v>
      </c>
      <c r="AD168" s="34">
        <f>IF(AQ168="7",BH168,0)</f>
        <v>0</v>
      </c>
      <c r="AE168" s="34">
        <f>IF(AQ168="7",BI168,0)</f>
        <v>0</v>
      </c>
      <c r="AF168" s="34">
        <f>IF(AQ168="2",BH168,0)</f>
        <v>0</v>
      </c>
      <c r="AG168" s="34">
        <f>IF(AQ168="2",BI168,0)</f>
        <v>0</v>
      </c>
      <c r="AH168" s="34">
        <f>IF(AQ168="0",BJ168,0)</f>
        <v>0</v>
      </c>
      <c r="AI168" s="26"/>
      <c r="AJ168" s="17">
        <f>IF(AN168=0,J168,0)</f>
        <v>0</v>
      </c>
      <c r="AK168" s="17">
        <f>IF(AN168=15,J168,0)</f>
        <v>0</v>
      </c>
      <c r="AL168" s="17">
        <f>IF(AN168=21,J168,0)</f>
        <v>0</v>
      </c>
      <c r="AN168" s="34">
        <v>21</v>
      </c>
      <c r="AO168" s="34">
        <f>G168*0</f>
        <v>0</v>
      </c>
      <c r="AP168" s="34">
        <f>G168*(1-0)</f>
        <v>0</v>
      </c>
      <c r="AQ168" s="29" t="s">
        <v>11</v>
      </c>
      <c r="AV168" s="34">
        <f>AW168+AX168</f>
        <v>0</v>
      </c>
      <c r="AW168" s="34">
        <f>F168*AO168</f>
        <v>0</v>
      </c>
      <c r="AX168" s="34">
        <f>F168*AP168</f>
        <v>0</v>
      </c>
      <c r="AY168" s="35" t="s">
        <v>526</v>
      </c>
      <c r="AZ168" s="35" t="s">
        <v>536</v>
      </c>
      <c r="BA168" s="26" t="s">
        <v>538</v>
      </c>
      <c r="BC168" s="34">
        <f>AW168+AX168</f>
        <v>0</v>
      </c>
      <c r="BD168" s="34">
        <f>G168/(100-BE168)*100</f>
        <v>0</v>
      </c>
      <c r="BE168" s="34">
        <v>0</v>
      </c>
      <c r="BF168" s="34">
        <f>L168</f>
        <v>0</v>
      </c>
      <c r="BH168" s="17">
        <f>F168*AO168</f>
        <v>0</v>
      </c>
      <c r="BI168" s="17">
        <f>F168*AP168</f>
        <v>0</v>
      </c>
      <c r="BJ168" s="17">
        <f>F168*G168</f>
        <v>0</v>
      </c>
    </row>
    <row r="169" spans="1:62" x14ac:dyDescent="0.2">
      <c r="A169" s="62"/>
      <c r="B169" s="63"/>
      <c r="C169" s="63" t="s">
        <v>296</v>
      </c>
      <c r="D169" s="63" t="s">
        <v>447</v>
      </c>
      <c r="E169" s="62" t="s">
        <v>6</v>
      </c>
      <c r="F169" s="62" t="s">
        <v>6</v>
      </c>
      <c r="G169" s="62" t="s">
        <v>6</v>
      </c>
      <c r="H169" s="64">
        <f>SUM(H170:H176)</f>
        <v>0</v>
      </c>
      <c r="I169" s="64">
        <f>SUM(I170:I176)</f>
        <v>0</v>
      </c>
      <c r="J169" s="64">
        <f>SUM(J170:J176)</f>
        <v>0</v>
      </c>
      <c r="K169" s="65"/>
      <c r="L169" s="64">
        <f>SUM(L170:L176)</f>
        <v>0</v>
      </c>
      <c r="M169" s="65"/>
      <c r="AI169" s="26"/>
      <c r="AS169" s="37">
        <f>SUM(AJ170:AJ176)</f>
        <v>0</v>
      </c>
      <c r="AT169" s="37">
        <f>SUM(AK170:AK176)</f>
        <v>0</v>
      </c>
      <c r="AU169" s="37">
        <f>SUM(AL170:AL176)</f>
        <v>0</v>
      </c>
    </row>
    <row r="170" spans="1:62" x14ac:dyDescent="0.2">
      <c r="A170" s="15" t="s">
        <v>140</v>
      </c>
      <c r="B170" s="15"/>
      <c r="C170" s="15" t="s">
        <v>297</v>
      </c>
      <c r="D170" s="15" t="s">
        <v>448</v>
      </c>
      <c r="E170" s="15" t="s">
        <v>466</v>
      </c>
      <c r="F170" s="34">
        <v>230.97790000000001</v>
      </c>
      <c r="G170" s="34">
        <v>0</v>
      </c>
      <c r="H170" s="34">
        <f t="shared" ref="H170:H176" si="290">F170*AO170</f>
        <v>0</v>
      </c>
      <c r="I170" s="34">
        <f t="shared" ref="I170:I176" si="291">F170*AP170</f>
        <v>0</v>
      </c>
      <c r="J170" s="34">
        <f t="shared" ref="J170:J176" si="292">F170*G170</f>
        <v>0</v>
      </c>
      <c r="K170" s="34">
        <v>0</v>
      </c>
      <c r="L170" s="34">
        <f t="shared" ref="L170:L176" si="293">F170*K170</f>
        <v>0</v>
      </c>
      <c r="M170" s="35" t="s">
        <v>491</v>
      </c>
      <c r="Z170" s="34">
        <f t="shared" ref="Z170:Z176" si="294">IF(AQ170="5",BJ170,0)</f>
        <v>0</v>
      </c>
      <c r="AB170" s="34">
        <f t="shared" ref="AB170:AB176" si="295">IF(AQ170="1",BH170,0)</f>
        <v>0</v>
      </c>
      <c r="AC170" s="34">
        <f t="shared" ref="AC170:AC176" si="296">IF(AQ170="1",BI170,0)</f>
        <v>0</v>
      </c>
      <c r="AD170" s="34">
        <f t="shared" ref="AD170:AD176" si="297">IF(AQ170="7",BH170,0)</f>
        <v>0</v>
      </c>
      <c r="AE170" s="34">
        <f t="shared" ref="AE170:AE176" si="298">IF(AQ170="7",BI170,0)</f>
        <v>0</v>
      </c>
      <c r="AF170" s="34">
        <f t="shared" ref="AF170:AF176" si="299">IF(AQ170="2",BH170,0)</f>
        <v>0</v>
      </c>
      <c r="AG170" s="34">
        <f t="shared" ref="AG170:AG176" si="300">IF(AQ170="2",BI170,0)</f>
        <v>0</v>
      </c>
      <c r="AH170" s="34">
        <f t="shared" ref="AH170:AH176" si="301">IF(AQ170="0",BJ170,0)</f>
        <v>0</v>
      </c>
      <c r="AI170" s="26"/>
      <c r="AJ170" s="17">
        <f t="shared" ref="AJ170:AJ176" si="302">IF(AN170=0,J170,0)</f>
        <v>0</v>
      </c>
      <c r="AK170" s="17">
        <f t="shared" ref="AK170:AK176" si="303">IF(AN170=15,J170,0)</f>
        <v>0</v>
      </c>
      <c r="AL170" s="17">
        <f t="shared" ref="AL170:AL176" si="304">IF(AN170=21,J170,0)</f>
        <v>0</v>
      </c>
      <c r="AN170" s="34">
        <v>21</v>
      </c>
      <c r="AO170" s="34">
        <f>G170*0</f>
        <v>0</v>
      </c>
      <c r="AP170" s="34">
        <f>G170*(1-0)</f>
        <v>0</v>
      </c>
      <c r="AQ170" s="29" t="s">
        <v>11</v>
      </c>
      <c r="AV170" s="34">
        <f t="shared" ref="AV170:AV176" si="305">AW170+AX170</f>
        <v>0</v>
      </c>
      <c r="AW170" s="34">
        <f t="shared" ref="AW170:AW176" si="306">F170*AO170</f>
        <v>0</v>
      </c>
      <c r="AX170" s="34">
        <f t="shared" ref="AX170:AX176" si="307">F170*AP170</f>
        <v>0</v>
      </c>
      <c r="AY170" s="35" t="s">
        <v>527</v>
      </c>
      <c r="AZ170" s="35" t="s">
        <v>536</v>
      </c>
      <c r="BA170" s="26" t="s">
        <v>538</v>
      </c>
      <c r="BC170" s="34">
        <f t="shared" ref="BC170:BC176" si="308">AW170+AX170</f>
        <v>0</v>
      </c>
      <c r="BD170" s="34">
        <f t="shared" ref="BD170:BD176" si="309">G170/(100-BE170)*100</f>
        <v>0</v>
      </c>
      <c r="BE170" s="34">
        <v>0</v>
      </c>
      <c r="BF170" s="34">
        <f t="shared" ref="BF170:BF176" si="310">L170</f>
        <v>0</v>
      </c>
      <c r="BH170" s="17">
        <f t="shared" ref="BH170:BH176" si="311">F170*AO170</f>
        <v>0</v>
      </c>
      <c r="BI170" s="17">
        <f t="shared" ref="BI170:BI176" si="312">F170*AP170</f>
        <v>0</v>
      </c>
      <c r="BJ170" s="17">
        <f t="shared" ref="BJ170:BJ176" si="313">F170*G170</f>
        <v>0</v>
      </c>
    </row>
    <row r="171" spans="1:62" ht="15" customHeight="1" x14ac:dyDescent="0.2">
      <c r="A171" s="4" t="s">
        <v>141</v>
      </c>
      <c r="B171" s="4"/>
      <c r="C171" s="4" t="s">
        <v>298</v>
      </c>
      <c r="D171" s="4" t="s">
        <v>449</v>
      </c>
      <c r="E171" s="4" t="s">
        <v>466</v>
      </c>
      <c r="F171" s="17">
        <v>370.42090000000002</v>
      </c>
      <c r="G171" s="17">
        <v>0</v>
      </c>
      <c r="H171" s="17">
        <f t="shared" si="290"/>
        <v>0</v>
      </c>
      <c r="I171" s="17">
        <f t="shared" si="291"/>
        <v>0</v>
      </c>
      <c r="J171" s="17">
        <f t="shared" si="292"/>
        <v>0</v>
      </c>
      <c r="K171" s="17">
        <v>0</v>
      </c>
      <c r="L171" s="17">
        <f t="shared" si="293"/>
        <v>0</v>
      </c>
      <c r="M171" s="29" t="s">
        <v>491</v>
      </c>
      <c r="Z171" s="34">
        <f t="shared" si="294"/>
        <v>0</v>
      </c>
      <c r="AB171" s="34">
        <f t="shared" si="295"/>
        <v>0</v>
      </c>
      <c r="AC171" s="34">
        <f t="shared" si="296"/>
        <v>0</v>
      </c>
      <c r="AD171" s="34">
        <f t="shared" si="297"/>
        <v>0</v>
      </c>
      <c r="AE171" s="34">
        <f t="shared" si="298"/>
        <v>0</v>
      </c>
      <c r="AF171" s="34">
        <f t="shared" si="299"/>
        <v>0</v>
      </c>
      <c r="AG171" s="34">
        <f t="shared" si="300"/>
        <v>0</v>
      </c>
      <c r="AH171" s="34">
        <f t="shared" si="301"/>
        <v>0</v>
      </c>
      <c r="AI171" s="26"/>
      <c r="AJ171" s="17">
        <f t="shared" si="302"/>
        <v>0</v>
      </c>
      <c r="AK171" s="17">
        <f t="shared" si="303"/>
        <v>0</v>
      </c>
      <c r="AL171" s="17">
        <f t="shared" si="304"/>
        <v>0</v>
      </c>
      <c r="AN171" s="34">
        <v>21</v>
      </c>
      <c r="AO171" s="34">
        <f>G171*0</f>
        <v>0</v>
      </c>
      <c r="AP171" s="34">
        <f>G171*(1-0)</f>
        <v>0</v>
      </c>
      <c r="AQ171" s="29" t="s">
        <v>11</v>
      </c>
      <c r="AV171" s="34">
        <f t="shared" si="305"/>
        <v>0</v>
      </c>
      <c r="AW171" s="34">
        <f t="shared" si="306"/>
        <v>0</v>
      </c>
      <c r="AX171" s="34">
        <f t="shared" si="307"/>
        <v>0</v>
      </c>
      <c r="AY171" s="35" t="s">
        <v>527</v>
      </c>
      <c r="AZ171" s="35" t="s">
        <v>536</v>
      </c>
      <c r="BA171" s="26" t="s">
        <v>538</v>
      </c>
      <c r="BC171" s="34">
        <f t="shared" si="308"/>
        <v>0</v>
      </c>
      <c r="BD171" s="34">
        <f t="shared" si="309"/>
        <v>0</v>
      </c>
      <c r="BE171" s="34">
        <v>0</v>
      </c>
      <c r="BF171" s="34">
        <f t="shared" si="310"/>
        <v>0</v>
      </c>
      <c r="BH171" s="17">
        <f t="shared" si="311"/>
        <v>0</v>
      </c>
      <c r="BI171" s="17">
        <f t="shared" si="312"/>
        <v>0</v>
      </c>
      <c r="BJ171" s="17">
        <f t="shared" si="313"/>
        <v>0</v>
      </c>
    </row>
    <row r="172" spans="1:62" x14ac:dyDescent="0.2">
      <c r="A172" s="4" t="s">
        <v>142</v>
      </c>
      <c r="B172" s="4"/>
      <c r="C172" s="4" t="s">
        <v>299</v>
      </c>
      <c r="D172" s="4" t="s">
        <v>450</v>
      </c>
      <c r="E172" s="4" t="s">
        <v>466</v>
      </c>
      <c r="F172" s="17">
        <v>740.84180000000003</v>
      </c>
      <c r="G172" s="17">
        <v>0</v>
      </c>
      <c r="H172" s="17">
        <f t="shared" si="290"/>
        <v>0</v>
      </c>
      <c r="I172" s="17">
        <f t="shared" si="291"/>
        <v>0</v>
      </c>
      <c r="J172" s="17">
        <f t="shared" si="292"/>
        <v>0</v>
      </c>
      <c r="K172" s="17">
        <v>0</v>
      </c>
      <c r="L172" s="17">
        <f t="shared" si="293"/>
        <v>0</v>
      </c>
      <c r="M172" s="29" t="s">
        <v>491</v>
      </c>
      <c r="Z172" s="34">
        <f t="shared" si="294"/>
        <v>0</v>
      </c>
      <c r="AB172" s="34">
        <f t="shared" si="295"/>
        <v>0</v>
      </c>
      <c r="AC172" s="34">
        <f t="shared" si="296"/>
        <v>0</v>
      </c>
      <c r="AD172" s="34">
        <f t="shared" si="297"/>
        <v>0</v>
      </c>
      <c r="AE172" s="34">
        <f t="shared" si="298"/>
        <v>0</v>
      </c>
      <c r="AF172" s="34">
        <f t="shared" si="299"/>
        <v>0</v>
      </c>
      <c r="AG172" s="34">
        <f t="shared" si="300"/>
        <v>0</v>
      </c>
      <c r="AH172" s="34">
        <f t="shared" si="301"/>
        <v>0</v>
      </c>
      <c r="AI172" s="26"/>
      <c r="AJ172" s="17">
        <f t="shared" si="302"/>
        <v>0</v>
      </c>
      <c r="AK172" s="17">
        <f t="shared" si="303"/>
        <v>0</v>
      </c>
      <c r="AL172" s="17">
        <f t="shared" si="304"/>
        <v>0</v>
      </c>
      <c r="AN172" s="34">
        <v>21</v>
      </c>
      <c r="AO172" s="34">
        <f>G172*0</f>
        <v>0</v>
      </c>
      <c r="AP172" s="34">
        <f>G172*(1-0)</f>
        <v>0</v>
      </c>
      <c r="AQ172" s="29" t="s">
        <v>11</v>
      </c>
      <c r="AV172" s="34">
        <f t="shared" si="305"/>
        <v>0</v>
      </c>
      <c r="AW172" s="34">
        <f t="shared" si="306"/>
        <v>0</v>
      </c>
      <c r="AX172" s="34">
        <f t="shared" si="307"/>
        <v>0</v>
      </c>
      <c r="AY172" s="35" t="s">
        <v>527</v>
      </c>
      <c r="AZ172" s="35" t="s">
        <v>536</v>
      </c>
      <c r="BA172" s="26" t="s">
        <v>538</v>
      </c>
      <c r="BC172" s="34">
        <f t="shared" si="308"/>
        <v>0</v>
      </c>
      <c r="BD172" s="34">
        <f t="shared" si="309"/>
        <v>0</v>
      </c>
      <c r="BE172" s="34">
        <v>0</v>
      </c>
      <c r="BF172" s="34">
        <f t="shared" si="310"/>
        <v>0</v>
      </c>
      <c r="BH172" s="17">
        <f t="shared" si="311"/>
        <v>0</v>
      </c>
      <c r="BI172" s="17">
        <f t="shared" si="312"/>
        <v>0</v>
      </c>
      <c r="BJ172" s="17">
        <f t="shared" si="313"/>
        <v>0</v>
      </c>
    </row>
    <row r="173" spans="1:62" x14ac:dyDescent="0.2">
      <c r="A173" s="4" t="s">
        <v>143</v>
      </c>
      <c r="B173" s="4"/>
      <c r="C173" s="4" t="s">
        <v>300</v>
      </c>
      <c r="D173" s="4" t="s">
        <v>451</v>
      </c>
      <c r="E173" s="4" t="s">
        <v>466</v>
      </c>
      <c r="F173" s="17">
        <v>370.42090000000002</v>
      </c>
      <c r="G173" s="17">
        <v>0</v>
      </c>
      <c r="H173" s="17">
        <f t="shared" si="290"/>
        <v>0</v>
      </c>
      <c r="I173" s="17">
        <f t="shared" si="291"/>
        <v>0</v>
      </c>
      <c r="J173" s="17">
        <f t="shared" si="292"/>
        <v>0</v>
      </c>
      <c r="K173" s="17">
        <v>0</v>
      </c>
      <c r="L173" s="17">
        <f t="shared" si="293"/>
        <v>0</v>
      </c>
      <c r="M173" s="29" t="s">
        <v>491</v>
      </c>
      <c r="Z173" s="34">
        <f t="shared" si="294"/>
        <v>0</v>
      </c>
      <c r="AB173" s="34">
        <f t="shared" si="295"/>
        <v>0</v>
      </c>
      <c r="AC173" s="34">
        <f t="shared" si="296"/>
        <v>0</v>
      </c>
      <c r="AD173" s="34">
        <f t="shared" si="297"/>
        <v>0</v>
      </c>
      <c r="AE173" s="34">
        <f t="shared" si="298"/>
        <v>0</v>
      </c>
      <c r="AF173" s="34">
        <f t="shared" si="299"/>
        <v>0</v>
      </c>
      <c r="AG173" s="34">
        <f t="shared" si="300"/>
        <v>0</v>
      </c>
      <c r="AH173" s="34">
        <f t="shared" si="301"/>
        <v>0</v>
      </c>
      <c r="AI173" s="26"/>
      <c r="AJ173" s="17">
        <f t="shared" si="302"/>
        <v>0</v>
      </c>
      <c r="AK173" s="17">
        <f t="shared" si="303"/>
        <v>0</v>
      </c>
      <c r="AL173" s="17">
        <f t="shared" si="304"/>
        <v>0</v>
      </c>
      <c r="AN173" s="34">
        <v>21</v>
      </c>
      <c r="AO173" s="34">
        <f>G173*0</f>
        <v>0</v>
      </c>
      <c r="AP173" s="34">
        <f>G173*(1-0)</f>
        <v>0</v>
      </c>
      <c r="AQ173" s="29" t="s">
        <v>11</v>
      </c>
      <c r="AV173" s="34">
        <f t="shared" si="305"/>
        <v>0</v>
      </c>
      <c r="AW173" s="34">
        <f t="shared" si="306"/>
        <v>0</v>
      </c>
      <c r="AX173" s="34">
        <f t="shared" si="307"/>
        <v>0</v>
      </c>
      <c r="AY173" s="35" t="s">
        <v>527</v>
      </c>
      <c r="AZ173" s="35" t="s">
        <v>536</v>
      </c>
      <c r="BA173" s="26" t="s">
        <v>538</v>
      </c>
      <c r="BC173" s="34">
        <f t="shared" si="308"/>
        <v>0</v>
      </c>
      <c r="BD173" s="34">
        <f t="shared" si="309"/>
        <v>0</v>
      </c>
      <c r="BE173" s="34">
        <v>0</v>
      </c>
      <c r="BF173" s="34">
        <f t="shared" si="310"/>
        <v>0</v>
      </c>
      <c r="BH173" s="17">
        <f t="shared" si="311"/>
        <v>0</v>
      </c>
      <c r="BI173" s="17">
        <f t="shared" si="312"/>
        <v>0</v>
      </c>
      <c r="BJ173" s="17">
        <f t="shared" si="313"/>
        <v>0</v>
      </c>
    </row>
    <row r="174" spans="1:62" x14ac:dyDescent="0.2">
      <c r="A174" s="4" t="s">
        <v>144</v>
      </c>
      <c r="B174" s="4"/>
      <c r="C174" s="4" t="s">
        <v>301</v>
      </c>
      <c r="D174" s="4" t="s">
        <v>452</v>
      </c>
      <c r="E174" s="4" t="s">
        <v>466</v>
      </c>
      <c r="F174" s="17">
        <v>370.42090000000002</v>
      </c>
      <c r="G174" s="17">
        <v>0</v>
      </c>
      <c r="H174" s="17">
        <f t="shared" si="290"/>
        <v>0</v>
      </c>
      <c r="I174" s="17">
        <f t="shared" si="291"/>
        <v>0</v>
      </c>
      <c r="J174" s="17">
        <f t="shared" si="292"/>
        <v>0</v>
      </c>
      <c r="K174" s="17">
        <v>0</v>
      </c>
      <c r="L174" s="17">
        <f t="shared" si="293"/>
        <v>0</v>
      </c>
      <c r="M174" s="29" t="s">
        <v>491</v>
      </c>
      <c r="Z174" s="34">
        <f t="shared" si="294"/>
        <v>0</v>
      </c>
      <c r="AB174" s="34">
        <f t="shared" si="295"/>
        <v>0</v>
      </c>
      <c r="AC174" s="34">
        <f t="shared" si="296"/>
        <v>0</v>
      </c>
      <c r="AD174" s="34">
        <f t="shared" si="297"/>
        <v>0</v>
      </c>
      <c r="AE174" s="34">
        <f t="shared" si="298"/>
        <v>0</v>
      </c>
      <c r="AF174" s="34">
        <f t="shared" si="299"/>
        <v>0</v>
      </c>
      <c r="AG174" s="34">
        <f t="shared" si="300"/>
        <v>0</v>
      </c>
      <c r="AH174" s="34">
        <f t="shared" si="301"/>
        <v>0</v>
      </c>
      <c r="AI174" s="26"/>
      <c r="AJ174" s="17">
        <f t="shared" si="302"/>
        <v>0</v>
      </c>
      <c r="AK174" s="17">
        <f t="shared" si="303"/>
        <v>0</v>
      </c>
      <c r="AL174" s="17">
        <f t="shared" si="304"/>
        <v>0</v>
      </c>
      <c r="AN174" s="34">
        <v>21</v>
      </c>
      <c r="AO174" s="34">
        <f>G174*0.00959276020545829</f>
        <v>0</v>
      </c>
      <c r="AP174" s="34">
        <f>G174*(1-0.00959276020545829)</f>
        <v>0</v>
      </c>
      <c r="AQ174" s="29" t="s">
        <v>11</v>
      </c>
      <c r="AV174" s="34">
        <f t="shared" si="305"/>
        <v>0</v>
      </c>
      <c r="AW174" s="34">
        <f t="shared" si="306"/>
        <v>0</v>
      </c>
      <c r="AX174" s="34">
        <f t="shared" si="307"/>
        <v>0</v>
      </c>
      <c r="AY174" s="35" t="s">
        <v>527</v>
      </c>
      <c r="AZ174" s="35" t="s">
        <v>536</v>
      </c>
      <c r="BA174" s="26" t="s">
        <v>538</v>
      </c>
      <c r="BC174" s="34">
        <f t="shared" si="308"/>
        <v>0</v>
      </c>
      <c r="BD174" s="34">
        <f t="shared" si="309"/>
        <v>0</v>
      </c>
      <c r="BE174" s="34">
        <v>0</v>
      </c>
      <c r="BF174" s="34">
        <f t="shared" si="310"/>
        <v>0</v>
      </c>
      <c r="BH174" s="17">
        <f t="shared" si="311"/>
        <v>0</v>
      </c>
      <c r="BI174" s="17">
        <f t="shared" si="312"/>
        <v>0</v>
      </c>
      <c r="BJ174" s="17">
        <f t="shared" si="313"/>
        <v>0</v>
      </c>
    </row>
    <row r="175" spans="1:62" ht="12.75" customHeight="1" x14ac:dyDescent="0.2">
      <c r="A175" s="4" t="s">
        <v>145</v>
      </c>
      <c r="B175" s="4"/>
      <c r="C175" s="4" t="s">
        <v>302</v>
      </c>
      <c r="D175" s="4" t="s">
        <v>453</v>
      </c>
      <c r="E175" s="4" t="s">
        <v>466</v>
      </c>
      <c r="F175" s="17">
        <v>3704.2089999999998</v>
      </c>
      <c r="G175" s="17">
        <v>0</v>
      </c>
      <c r="H175" s="17">
        <f t="shared" si="290"/>
        <v>0</v>
      </c>
      <c r="I175" s="17">
        <f t="shared" si="291"/>
        <v>0</v>
      </c>
      <c r="J175" s="17">
        <f t="shared" si="292"/>
        <v>0</v>
      </c>
      <c r="K175" s="17">
        <v>0</v>
      </c>
      <c r="L175" s="17">
        <f t="shared" si="293"/>
        <v>0</v>
      </c>
      <c r="M175" s="29" t="s">
        <v>491</v>
      </c>
      <c r="Z175" s="34">
        <f t="shared" si="294"/>
        <v>0</v>
      </c>
      <c r="AB175" s="34">
        <f t="shared" si="295"/>
        <v>0</v>
      </c>
      <c r="AC175" s="34">
        <f t="shared" si="296"/>
        <v>0</v>
      </c>
      <c r="AD175" s="34">
        <f t="shared" si="297"/>
        <v>0</v>
      </c>
      <c r="AE175" s="34">
        <f t="shared" si="298"/>
        <v>0</v>
      </c>
      <c r="AF175" s="34">
        <f t="shared" si="299"/>
        <v>0</v>
      </c>
      <c r="AG175" s="34">
        <f t="shared" si="300"/>
        <v>0</v>
      </c>
      <c r="AH175" s="34">
        <f t="shared" si="301"/>
        <v>0</v>
      </c>
      <c r="AI175" s="26"/>
      <c r="AJ175" s="17">
        <f t="shared" si="302"/>
        <v>0</v>
      </c>
      <c r="AK175" s="17">
        <f t="shared" si="303"/>
        <v>0</v>
      </c>
      <c r="AL175" s="17">
        <f t="shared" si="304"/>
        <v>0</v>
      </c>
      <c r="AN175" s="34">
        <v>21</v>
      </c>
      <c r="AO175" s="34">
        <f>G175*0</f>
        <v>0</v>
      </c>
      <c r="AP175" s="34">
        <f>G175*(1-0)</f>
        <v>0</v>
      </c>
      <c r="AQ175" s="29" t="s">
        <v>11</v>
      </c>
      <c r="AV175" s="34">
        <f t="shared" si="305"/>
        <v>0</v>
      </c>
      <c r="AW175" s="34">
        <f t="shared" si="306"/>
        <v>0</v>
      </c>
      <c r="AX175" s="34">
        <f t="shared" si="307"/>
        <v>0</v>
      </c>
      <c r="AY175" s="35" t="s">
        <v>527</v>
      </c>
      <c r="AZ175" s="35" t="s">
        <v>536</v>
      </c>
      <c r="BA175" s="26" t="s">
        <v>538</v>
      </c>
      <c r="BC175" s="34">
        <f t="shared" si="308"/>
        <v>0</v>
      </c>
      <c r="BD175" s="34">
        <f t="shared" si="309"/>
        <v>0</v>
      </c>
      <c r="BE175" s="34">
        <v>0</v>
      </c>
      <c r="BF175" s="34">
        <f t="shared" si="310"/>
        <v>0</v>
      </c>
      <c r="BH175" s="17">
        <f t="shared" si="311"/>
        <v>0</v>
      </c>
      <c r="BI175" s="17">
        <f t="shared" si="312"/>
        <v>0</v>
      </c>
      <c r="BJ175" s="17">
        <f t="shared" si="313"/>
        <v>0</v>
      </c>
    </row>
    <row r="176" spans="1:62" ht="12.75" customHeight="1" x14ac:dyDescent="0.2">
      <c r="A176" s="4" t="s">
        <v>146</v>
      </c>
      <c r="B176" s="4"/>
      <c r="C176" s="4" t="s">
        <v>303</v>
      </c>
      <c r="D176" s="4" t="s">
        <v>599</v>
      </c>
      <c r="E176" s="4" t="s">
        <v>466</v>
      </c>
      <c r="F176" s="17">
        <v>370.42090000000002</v>
      </c>
      <c r="G176" s="17">
        <v>0</v>
      </c>
      <c r="H176" s="17">
        <f t="shared" si="290"/>
        <v>0</v>
      </c>
      <c r="I176" s="17">
        <f t="shared" si="291"/>
        <v>0</v>
      </c>
      <c r="J176" s="17">
        <f t="shared" si="292"/>
        <v>0</v>
      </c>
      <c r="K176" s="17">
        <v>0</v>
      </c>
      <c r="L176" s="17">
        <f t="shared" si="293"/>
        <v>0</v>
      </c>
      <c r="M176" s="29" t="s">
        <v>491</v>
      </c>
      <c r="Z176" s="34">
        <f t="shared" si="294"/>
        <v>0</v>
      </c>
      <c r="AB176" s="34">
        <f t="shared" si="295"/>
        <v>0</v>
      </c>
      <c r="AC176" s="34">
        <f t="shared" si="296"/>
        <v>0</v>
      </c>
      <c r="AD176" s="34">
        <f t="shared" si="297"/>
        <v>0</v>
      </c>
      <c r="AE176" s="34">
        <f t="shared" si="298"/>
        <v>0</v>
      </c>
      <c r="AF176" s="34">
        <f t="shared" si="299"/>
        <v>0</v>
      </c>
      <c r="AG176" s="34">
        <f t="shared" si="300"/>
        <v>0</v>
      </c>
      <c r="AH176" s="34">
        <f t="shared" si="301"/>
        <v>0</v>
      </c>
      <c r="AI176" s="26"/>
      <c r="AJ176" s="17">
        <f t="shared" si="302"/>
        <v>0</v>
      </c>
      <c r="AK176" s="17">
        <f t="shared" si="303"/>
        <v>0</v>
      </c>
      <c r="AL176" s="17">
        <f t="shared" si="304"/>
        <v>0</v>
      </c>
      <c r="AN176" s="34">
        <v>21</v>
      </c>
      <c r="AO176" s="34">
        <f>G176*0</f>
        <v>0</v>
      </c>
      <c r="AP176" s="34">
        <f>G176*(1-0)</f>
        <v>0</v>
      </c>
      <c r="AQ176" s="29" t="s">
        <v>11</v>
      </c>
      <c r="AV176" s="34">
        <f t="shared" si="305"/>
        <v>0</v>
      </c>
      <c r="AW176" s="34">
        <f t="shared" si="306"/>
        <v>0</v>
      </c>
      <c r="AX176" s="34">
        <f t="shared" si="307"/>
        <v>0</v>
      </c>
      <c r="AY176" s="35" t="s">
        <v>527</v>
      </c>
      <c r="AZ176" s="35" t="s">
        <v>536</v>
      </c>
      <c r="BA176" s="26" t="s">
        <v>538</v>
      </c>
      <c r="BC176" s="34">
        <f t="shared" si="308"/>
        <v>0</v>
      </c>
      <c r="BD176" s="34">
        <f t="shared" si="309"/>
        <v>0</v>
      </c>
      <c r="BE176" s="34">
        <v>0</v>
      </c>
      <c r="BF176" s="34">
        <f t="shared" si="310"/>
        <v>0</v>
      </c>
      <c r="BH176" s="17">
        <f t="shared" si="311"/>
        <v>0</v>
      </c>
      <c r="BI176" s="17">
        <f t="shared" si="312"/>
        <v>0</v>
      </c>
      <c r="BJ176" s="17">
        <f t="shared" si="313"/>
        <v>0</v>
      </c>
    </row>
    <row r="177" spans="1:62" ht="13.5" customHeight="1" x14ac:dyDescent="0.2">
      <c r="A177" s="5"/>
      <c r="B177" s="13"/>
      <c r="C177" s="13"/>
      <c r="D177" s="13" t="s">
        <v>454</v>
      </c>
      <c r="E177" s="5" t="s">
        <v>6</v>
      </c>
      <c r="F177" s="5" t="s">
        <v>6</v>
      </c>
      <c r="G177" s="5" t="s">
        <v>6</v>
      </c>
      <c r="H177" s="37">
        <f>SUM(H178:H179)</f>
        <v>0</v>
      </c>
      <c r="I177" s="37">
        <f>SUM(I178:I179)</f>
        <v>0</v>
      </c>
      <c r="J177" s="37">
        <f>SUM(J178:J179)</f>
        <v>0</v>
      </c>
      <c r="K177" s="26"/>
      <c r="L177" s="37">
        <f>SUM(L178:L179)</f>
        <v>0</v>
      </c>
      <c r="M177" s="26"/>
      <c r="AI177" s="26"/>
      <c r="AS177" s="37">
        <f>SUM(AJ178:AJ179)</f>
        <v>0</v>
      </c>
      <c r="AT177" s="37">
        <f>SUM(AK178:AK179)</f>
        <v>0</v>
      </c>
      <c r="AU177" s="37">
        <f>SUM(AL178:AL179)</f>
        <v>0</v>
      </c>
    </row>
    <row r="178" spans="1:62" x14ac:dyDescent="0.2">
      <c r="A178" s="6" t="s">
        <v>147</v>
      </c>
      <c r="B178" s="6"/>
      <c r="C178" s="6" t="s">
        <v>304</v>
      </c>
      <c r="D178" s="6" t="s">
        <v>455</v>
      </c>
      <c r="E178" s="6" t="s">
        <v>464</v>
      </c>
      <c r="F178" s="18">
        <v>6</v>
      </c>
      <c r="G178" s="18">
        <v>0</v>
      </c>
      <c r="H178" s="18">
        <f>F178*AO178</f>
        <v>0</v>
      </c>
      <c r="I178" s="18">
        <f>F178*AP178</f>
        <v>0</v>
      </c>
      <c r="J178" s="18">
        <f>F178*G178</f>
        <v>0</v>
      </c>
      <c r="K178" s="18">
        <v>0</v>
      </c>
      <c r="L178" s="18">
        <f>F178*K178</f>
        <v>0</v>
      </c>
      <c r="M178" s="30" t="s">
        <v>491</v>
      </c>
      <c r="Z178" s="34">
        <f>IF(AQ178="5",BJ178,0)</f>
        <v>0</v>
      </c>
      <c r="AB178" s="34">
        <f>IF(AQ178="1",BH178,0)</f>
        <v>0</v>
      </c>
      <c r="AC178" s="34">
        <f>IF(AQ178="1",BI178,0)</f>
        <v>0</v>
      </c>
      <c r="AD178" s="34">
        <f>IF(AQ178="7",BH178,0)</f>
        <v>0</v>
      </c>
      <c r="AE178" s="34">
        <f>IF(AQ178="7",BI178,0)</f>
        <v>0</v>
      </c>
      <c r="AF178" s="34">
        <f>IF(AQ178="2",BH178,0)</f>
        <v>0</v>
      </c>
      <c r="AG178" s="34">
        <f>IF(AQ178="2",BI178,0)</f>
        <v>0</v>
      </c>
      <c r="AH178" s="34">
        <f>IF(AQ178="0",BJ178,0)</f>
        <v>0</v>
      </c>
      <c r="AI178" s="26"/>
      <c r="AJ178" s="18">
        <f>IF(AN178=0,J178,0)</f>
        <v>0</v>
      </c>
      <c r="AK178" s="18">
        <f>IF(AN178=15,J178,0)</f>
        <v>0</v>
      </c>
      <c r="AL178" s="18">
        <f>IF(AN178=21,J178,0)</f>
        <v>0</v>
      </c>
      <c r="AN178" s="34">
        <v>21</v>
      </c>
      <c r="AO178" s="34">
        <f>G178*1</f>
        <v>0</v>
      </c>
      <c r="AP178" s="34">
        <f>G178*(1-1)</f>
        <v>0</v>
      </c>
      <c r="AQ178" s="30" t="s">
        <v>502</v>
      </c>
      <c r="AV178" s="34">
        <f>AW178+AX178</f>
        <v>0</v>
      </c>
      <c r="AW178" s="34">
        <f>F178*AO178</f>
        <v>0</v>
      </c>
      <c r="AX178" s="34">
        <f>F178*AP178</f>
        <v>0</v>
      </c>
      <c r="AY178" s="35" t="s">
        <v>528</v>
      </c>
      <c r="AZ178" s="35" t="s">
        <v>537</v>
      </c>
      <c r="BA178" s="26" t="s">
        <v>538</v>
      </c>
      <c r="BC178" s="34">
        <f>AW178+AX178</f>
        <v>0</v>
      </c>
      <c r="BD178" s="34">
        <f>G178/(100-BE178)*100</f>
        <v>0</v>
      </c>
      <c r="BE178" s="34">
        <v>0</v>
      </c>
      <c r="BF178" s="34">
        <f>L178</f>
        <v>0</v>
      </c>
      <c r="BH178" s="18">
        <f>F178*AO178</f>
        <v>0</v>
      </c>
      <c r="BI178" s="18">
        <f>F178*AP178</f>
        <v>0</v>
      </c>
      <c r="BJ178" s="18">
        <f>F178*G178</f>
        <v>0</v>
      </c>
    </row>
    <row r="179" spans="1:62" x14ac:dyDescent="0.2">
      <c r="A179" s="7" t="s">
        <v>148</v>
      </c>
      <c r="B179" s="7"/>
      <c r="C179" s="7" t="s">
        <v>305</v>
      </c>
      <c r="D179" s="7" t="s">
        <v>456</v>
      </c>
      <c r="E179" s="7" t="s">
        <v>464</v>
      </c>
      <c r="F179" s="19">
        <v>1</v>
      </c>
      <c r="G179" s="19">
        <v>0</v>
      </c>
      <c r="H179" s="19">
        <f>F179*AO179</f>
        <v>0</v>
      </c>
      <c r="I179" s="19">
        <f>F179*AP179</f>
        <v>0</v>
      </c>
      <c r="J179" s="19">
        <f>F179*G179</f>
        <v>0</v>
      </c>
      <c r="K179" s="19">
        <v>0</v>
      </c>
      <c r="L179" s="19">
        <f>F179*K179</f>
        <v>0</v>
      </c>
      <c r="M179" s="31" t="s">
        <v>491</v>
      </c>
      <c r="Z179" s="34">
        <f>IF(AQ179="5",BJ179,0)</f>
        <v>0</v>
      </c>
      <c r="AB179" s="34">
        <f>IF(AQ179="1",BH179,0)</f>
        <v>0</v>
      </c>
      <c r="AC179" s="34">
        <f>IF(AQ179="1",BI179,0)</f>
        <v>0</v>
      </c>
      <c r="AD179" s="34">
        <f>IF(AQ179="7",BH179,0)</f>
        <v>0</v>
      </c>
      <c r="AE179" s="34">
        <f>IF(AQ179="7",BI179,0)</f>
        <v>0</v>
      </c>
      <c r="AF179" s="34">
        <f>IF(AQ179="2",BH179,0)</f>
        <v>0</v>
      </c>
      <c r="AG179" s="34">
        <f>IF(AQ179="2",BI179,0)</f>
        <v>0</v>
      </c>
      <c r="AH179" s="34">
        <f>IF(AQ179="0",BJ179,0)</f>
        <v>0</v>
      </c>
      <c r="AI179" s="26"/>
      <c r="AJ179" s="18">
        <f>IF(AN179=0,J179,0)</f>
        <v>0</v>
      </c>
      <c r="AK179" s="18">
        <f>IF(AN179=15,J179,0)</f>
        <v>0</v>
      </c>
      <c r="AL179" s="18">
        <f>IF(AN179=21,J179,0)</f>
        <v>0</v>
      </c>
      <c r="AN179" s="34">
        <v>21</v>
      </c>
      <c r="AO179" s="34">
        <f>G179*1</f>
        <v>0</v>
      </c>
      <c r="AP179" s="34">
        <f>G179*(1-1)</f>
        <v>0</v>
      </c>
      <c r="AQ179" s="30" t="s">
        <v>502</v>
      </c>
      <c r="AV179" s="34">
        <f>AW179+AX179</f>
        <v>0</v>
      </c>
      <c r="AW179" s="34">
        <f>F179*AO179</f>
        <v>0</v>
      </c>
      <c r="AX179" s="34">
        <f>F179*AP179</f>
        <v>0</v>
      </c>
      <c r="AY179" s="35" t="s">
        <v>528</v>
      </c>
      <c r="AZ179" s="35" t="s">
        <v>537</v>
      </c>
      <c r="BA179" s="26" t="s">
        <v>538</v>
      </c>
      <c r="BC179" s="34">
        <f>AW179+AX179</f>
        <v>0</v>
      </c>
      <c r="BD179" s="34">
        <f>G179/(100-BE179)*100</f>
        <v>0</v>
      </c>
      <c r="BE179" s="34">
        <v>0</v>
      </c>
      <c r="BF179" s="34">
        <f>L179</f>
        <v>0</v>
      </c>
      <c r="BH179" s="18">
        <f>F179*AO179</f>
        <v>0</v>
      </c>
      <c r="BI179" s="18">
        <f>F179*AP179</f>
        <v>0</v>
      </c>
      <c r="BJ179" s="18">
        <f>F179*G179</f>
        <v>0</v>
      </c>
    </row>
    <row r="180" spans="1:62" ht="12.75" customHeight="1" x14ac:dyDescent="0.2">
      <c r="A180" s="8"/>
      <c r="B180" s="8"/>
      <c r="C180" s="8"/>
      <c r="D180" s="8"/>
      <c r="E180" s="8"/>
      <c r="F180" s="8"/>
      <c r="G180" s="8"/>
      <c r="H180" s="74" t="s">
        <v>480</v>
      </c>
      <c r="I180" s="75"/>
      <c r="J180" s="38">
        <f>J12+J19+J27+J32+J42+J52+J62+J65+J72+J82+J87+J89+J93+J95+J110+J114+J123+J125+J137+J144+J146+J150+J164+J167+J169+J177</f>
        <v>0</v>
      </c>
      <c r="K180" s="8"/>
      <c r="L180" s="8"/>
      <c r="M180" s="8"/>
    </row>
    <row r="181" spans="1:62" ht="11.25" customHeight="1" x14ac:dyDescent="0.2">
      <c r="A181" s="9" t="s">
        <v>149</v>
      </c>
    </row>
    <row r="182" spans="1:62" ht="89.85" customHeight="1" x14ac:dyDescent="0.2">
      <c r="A182" s="76" t="s">
        <v>607</v>
      </c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</row>
    <row r="183" spans="1:62" x14ac:dyDescent="0.2">
      <c r="A183" t="s">
        <v>603</v>
      </c>
    </row>
    <row r="184" spans="1:62" x14ac:dyDescent="0.2">
      <c r="A184" s="120" t="s">
        <v>609</v>
      </c>
      <c r="B184" s="120"/>
      <c r="C184" s="120"/>
      <c r="D184" s="120"/>
    </row>
  </sheetData>
  <mergeCells count="29">
    <mergeCell ref="A1:M1"/>
    <mergeCell ref="A2:C3"/>
    <mergeCell ref="D2:D3"/>
    <mergeCell ref="E2:F3"/>
    <mergeCell ref="G2:G3"/>
    <mergeCell ref="H2:H3"/>
    <mergeCell ref="I2:M3"/>
    <mergeCell ref="A4:C5"/>
    <mergeCell ref="D4:D5"/>
    <mergeCell ref="E4:F5"/>
    <mergeCell ref="G4:G5"/>
    <mergeCell ref="H4:H5"/>
    <mergeCell ref="I4:M5"/>
    <mergeCell ref="A6:C7"/>
    <mergeCell ref="D6:D7"/>
    <mergeCell ref="E6:F7"/>
    <mergeCell ref="G6:G7"/>
    <mergeCell ref="H6:H7"/>
    <mergeCell ref="I6:M7"/>
    <mergeCell ref="H10:J10"/>
    <mergeCell ref="K10:L10"/>
    <mergeCell ref="H180:I180"/>
    <mergeCell ref="A182:M182"/>
    <mergeCell ref="A8:C9"/>
    <mergeCell ref="D8:D9"/>
    <mergeCell ref="E8:F9"/>
    <mergeCell ref="G8:G9"/>
    <mergeCell ref="H8:H9"/>
    <mergeCell ref="I8:M9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opLeftCell="A25" workbookViewId="0">
      <selection activeCell="E41" sqref="E41"/>
    </sheetView>
  </sheetViews>
  <sheetFormatPr defaultColWidth="11.5703125" defaultRowHeight="12.75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 x14ac:dyDescent="0.2">
      <c r="A1" s="55"/>
      <c r="B1" s="39"/>
      <c r="C1" s="118" t="s">
        <v>556</v>
      </c>
      <c r="D1" s="86"/>
      <c r="E1" s="86"/>
      <c r="F1" s="86"/>
      <c r="G1" s="86"/>
      <c r="H1" s="86"/>
      <c r="I1" s="86"/>
    </row>
    <row r="2" spans="1:10" x14ac:dyDescent="0.2">
      <c r="A2" s="87" t="s">
        <v>1</v>
      </c>
      <c r="B2" s="88"/>
      <c r="C2" s="89" t="str">
        <f>'Stavební rozpočet'!D2</f>
        <v>Rekonstrukce objektu - stavební část</v>
      </c>
      <c r="D2" s="75"/>
      <c r="E2" s="92" t="s">
        <v>474</v>
      </c>
      <c r="F2" s="92" t="str">
        <f>'Stavební rozpočet'!I2</f>
        <v>obec Šlapanice</v>
      </c>
      <c r="G2" s="88"/>
      <c r="H2" s="92" t="s">
        <v>581</v>
      </c>
      <c r="I2" s="119" t="s">
        <v>585</v>
      </c>
      <c r="J2" s="32"/>
    </row>
    <row r="3" spans="1:10" x14ac:dyDescent="0.2">
      <c r="A3" s="84"/>
      <c r="B3" s="77"/>
      <c r="C3" s="90"/>
      <c r="D3" s="90"/>
      <c r="E3" s="77"/>
      <c r="F3" s="77"/>
      <c r="G3" s="77"/>
      <c r="H3" s="77"/>
      <c r="I3" s="82"/>
      <c r="J3" s="32"/>
    </row>
    <row r="4" spans="1:10" x14ac:dyDescent="0.2">
      <c r="A4" s="78" t="s">
        <v>2</v>
      </c>
      <c r="B4" s="77"/>
      <c r="C4" s="76" t="str">
        <f>'Stavební rozpočet'!D4</f>
        <v>Oprava</v>
      </c>
      <c r="D4" s="77"/>
      <c r="E4" s="76" t="s">
        <v>475</v>
      </c>
      <c r="F4" s="76" t="str">
        <f>'Stavební rozpočet'!I4</f>
        <v>ing.arch.Jakub Běloch</v>
      </c>
      <c r="G4" s="77"/>
      <c r="H4" s="76" t="s">
        <v>581</v>
      </c>
      <c r="I4" s="117"/>
      <c r="J4" s="32"/>
    </row>
    <row r="5" spans="1:10" x14ac:dyDescent="0.2">
      <c r="A5" s="84"/>
      <c r="B5" s="77"/>
      <c r="C5" s="77"/>
      <c r="D5" s="77"/>
      <c r="E5" s="77"/>
      <c r="F5" s="77"/>
      <c r="G5" s="77"/>
      <c r="H5" s="77"/>
      <c r="I5" s="82"/>
      <c r="J5" s="32"/>
    </row>
    <row r="6" spans="1:10" x14ac:dyDescent="0.2">
      <c r="A6" s="78" t="s">
        <v>3</v>
      </c>
      <c r="B6" s="77"/>
      <c r="C6" s="76" t="str">
        <f>'Stavební rozpočet'!D6</f>
        <v>Šlapanice čp.145</v>
      </c>
      <c r="D6" s="77"/>
      <c r="E6" s="76" t="s">
        <v>476</v>
      </c>
      <c r="F6" s="76" t="str">
        <f>'Stavební rozpočet'!I6</f>
        <v> </v>
      </c>
      <c r="G6" s="77"/>
      <c r="H6" s="76" t="s">
        <v>581</v>
      </c>
      <c r="I6" s="117"/>
      <c r="J6" s="32"/>
    </row>
    <row r="7" spans="1:10" x14ac:dyDescent="0.2">
      <c r="A7" s="84"/>
      <c r="B7" s="77"/>
      <c r="C7" s="77"/>
      <c r="D7" s="77"/>
      <c r="E7" s="77"/>
      <c r="F7" s="77"/>
      <c r="G7" s="77"/>
      <c r="H7" s="77"/>
      <c r="I7" s="82"/>
      <c r="J7" s="32"/>
    </row>
    <row r="8" spans="1:10" x14ac:dyDescent="0.2">
      <c r="A8" s="78" t="s">
        <v>458</v>
      </c>
      <c r="B8" s="77"/>
      <c r="C8" s="76" t="str">
        <f>'Stavební rozpočet'!G4</f>
        <v xml:space="preserve"> </v>
      </c>
      <c r="D8" s="77"/>
      <c r="E8" s="76" t="s">
        <v>459</v>
      </c>
      <c r="F8" s="76" t="str">
        <f>'Stavební rozpočet'!G6</f>
        <v xml:space="preserve"> </v>
      </c>
      <c r="G8" s="77"/>
      <c r="H8" s="81" t="s">
        <v>582</v>
      </c>
      <c r="I8" s="117" t="s">
        <v>148</v>
      </c>
      <c r="J8" s="32"/>
    </row>
    <row r="9" spans="1:10" x14ac:dyDescent="0.2">
      <c r="A9" s="84"/>
      <c r="B9" s="77"/>
      <c r="C9" s="77"/>
      <c r="D9" s="77"/>
      <c r="E9" s="77"/>
      <c r="F9" s="77"/>
      <c r="G9" s="77"/>
      <c r="H9" s="77"/>
      <c r="I9" s="82"/>
      <c r="J9" s="32"/>
    </row>
    <row r="10" spans="1:10" x14ac:dyDescent="0.2">
      <c r="A10" s="78" t="s">
        <v>4</v>
      </c>
      <c r="B10" s="77"/>
      <c r="C10" s="76" t="str">
        <f>'Stavební rozpočet'!D8</f>
        <v xml:space="preserve"> </v>
      </c>
      <c r="D10" s="77"/>
      <c r="E10" s="76" t="s">
        <v>477</v>
      </c>
      <c r="F10" s="76" t="str">
        <f>'Stavební rozpočet'!I8</f>
        <v>René Běloch</v>
      </c>
      <c r="G10" s="77"/>
      <c r="H10" s="81" t="s">
        <v>583</v>
      </c>
      <c r="I10" s="115" t="str">
        <f>'Stavební rozpočet'!G8</f>
        <v>31.08.2019</v>
      </c>
      <c r="J10" s="32"/>
    </row>
    <row r="11" spans="1:10" x14ac:dyDescent="0.2">
      <c r="A11" s="113"/>
      <c r="B11" s="114"/>
      <c r="C11" s="114"/>
      <c r="D11" s="114"/>
      <c r="E11" s="114"/>
      <c r="F11" s="114"/>
      <c r="G11" s="114"/>
      <c r="H11" s="114"/>
      <c r="I11" s="116"/>
      <c r="J11" s="32"/>
    </row>
    <row r="12" spans="1:10" ht="23.45" customHeight="1" x14ac:dyDescent="0.2">
      <c r="A12" s="109" t="s">
        <v>542</v>
      </c>
      <c r="B12" s="110"/>
      <c r="C12" s="110"/>
      <c r="D12" s="110"/>
      <c r="E12" s="110"/>
      <c r="F12" s="110"/>
      <c r="G12" s="110"/>
      <c r="H12" s="110"/>
      <c r="I12" s="110"/>
    </row>
    <row r="13" spans="1:10" ht="26.45" customHeight="1" x14ac:dyDescent="0.2">
      <c r="A13" s="40" t="s">
        <v>543</v>
      </c>
      <c r="B13" s="111" t="s">
        <v>554</v>
      </c>
      <c r="C13" s="112"/>
      <c r="D13" s="40" t="s">
        <v>557</v>
      </c>
      <c r="E13" s="111" t="s">
        <v>566</v>
      </c>
      <c r="F13" s="112"/>
      <c r="G13" s="40" t="s">
        <v>567</v>
      </c>
      <c r="H13" s="111" t="s">
        <v>584</v>
      </c>
      <c r="I13" s="112"/>
      <c r="J13" s="32"/>
    </row>
    <row r="14" spans="1:10" ht="15.2" customHeight="1" x14ac:dyDescent="0.2">
      <c r="A14" s="41" t="s">
        <v>544</v>
      </c>
      <c r="B14" s="45" t="s">
        <v>555</v>
      </c>
      <c r="C14" s="53">
        <f>SUM('Stavební rozpočet'!AB12:AB179)</f>
        <v>0</v>
      </c>
      <c r="D14" s="107" t="s">
        <v>558</v>
      </c>
      <c r="E14" s="108"/>
      <c r="F14" s="53">
        <f>ROUND(C22*(1.5/100),2)</f>
        <v>0</v>
      </c>
      <c r="G14" s="107" t="s">
        <v>568</v>
      </c>
      <c r="H14" s="108"/>
      <c r="I14" s="53">
        <v>0</v>
      </c>
      <c r="J14" s="32"/>
    </row>
    <row r="15" spans="1:10" ht="15.2" customHeight="1" x14ac:dyDescent="0.2">
      <c r="A15" s="42"/>
      <c r="B15" s="45" t="s">
        <v>485</v>
      </c>
      <c r="C15" s="53">
        <f>SUM('Stavební rozpočet'!AC12:AC179)</f>
        <v>0</v>
      </c>
      <c r="D15" s="107" t="s">
        <v>559</v>
      </c>
      <c r="E15" s="108"/>
      <c r="F15" s="53">
        <f>ROUND(C22*(0.5/100),2)</f>
        <v>0</v>
      </c>
      <c r="G15" s="107" t="s">
        <v>569</v>
      </c>
      <c r="H15" s="108"/>
      <c r="I15" s="53">
        <v>0</v>
      </c>
      <c r="J15" s="32"/>
    </row>
    <row r="16" spans="1:10" ht="15.2" customHeight="1" x14ac:dyDescent="0.2">
      <c r="A16" s="41" t="s">
        <v>545</v>
      </c>
      <c r="B16" s="45" t="s">
        <v>555</v>
      </c>
      <c r="C16" s="53">
        <f>SUM('Stavební rozpočet'!AD12:AD179)</f>
        <v>0</v>
      </c>
      <c r="D16" s="107" t="s">
        <v>560</v>
      </c>
      <c r="E16" s="108"/>
      <c r="F16" s="53">
        <f>ROUND(C22*(0/100),2)</f>
        <v>0</v>
      </c>
      <c r="G16" s="107" t="s">
        <v>570</v>
      </c>
      <c r="H16" s="108"/>
      <c r="I16" s="53">
        <v>0</v>
      </c>
      <c r="J16" s="32"/>
    </row>
    <row r="17" spans="1:10" ht="15.2" customHeight="1" x14ac:dyDescent="0.2">
      <c r="A17" s="42"/>
      <c r="B17" s="45" t="s">
        <v>485</v>
      </c>
      <c r="C17" s="53">
        <f>SUM('Stavební rozpočet'!AE12:AE179)</f>
        <v>0</v>
      </c>
      <c r="D17" s="107"/>
      <c r="E17" s="108"/>
      <c r="F17" s="49"/>
      <c r="G17" s="107" t="s">
        <v>571</v>
      </c>
      <c r="H17" s="108"/>
      <c r="I17" s="53">
        <v>0</v>
      </c>
      <c r="J17" s="32"/>
    </row>
    <row r="18" spans="1:10" ht="15.2" customHeight="1" x14ac:dyDescent="0.2">
      <c r="A18" s="41" t="s">
        <v>546</v>
      </c>
      <c r="B18" s="45" t="s">
        <v>555</v>
      </c>
      <c r="C18" s="53">
        <f>SUM('Stavební rozpočet'!AF12:AF179)</f>
        <v>0</v>
      </c>
      <c r="D18" s="107"/>
      <c r="E18" s="108"/>
      <c r="F18" s="49"/>
      <c r="G18" s="107" t="s">
        <v>572</v>
      </c>
      <c r="H18" s="108"/>
      <c r="I18" s="53">
        <v>0</v>
      </c>
      <c r="J18" s="32"/>
    </row>
    <row r="19" spans="1:10" ht="15.2" customHeight="1" x14ac:dyDescent="0.2">
      <c r="A19" s="42"/>
      <c r="B19" s="45" t="s">
        <v>485</v>
      </c>
      <c r="C19" s="53">
        <f>SUM('Stavební rozpočet'!AG12:AG179)</f>
        <v>0</v>
      </c>
      <c r="D19" s="107"/>
      <c r="E19" s="108"/>
      <c r="F19" s="49"/>
      <c r="G19" s="107" t="s">
        <v>573</v>
      </c>
      <c r="H19" s="108"/>
      <c r="I19" s="53">
        <v>0</v>
      </c>
      <c r="J19" s="32"/>
    </row>
    <row r="20" spans="1:10" ht="15.2" customHeight="1" x14ac:dyDescent="0.2">
      <c r="A20" s="105" t="s">
        <v>454</v>
      </c>
      <c r="B20" s="106"/>
      <c r="C20" s="53">
        <f>SUM('Stavební rozpočet'!AH12:AH179)</f>
        <v>0</v>
      </c>
      <c r="D20" s="107"/>
      <c r="E20" s="108"/>
      <c r="F20" s="49"/>
      <c r="G20" s="107"/>
      <c r="H20" s="108"/>
      <c r="I20" s="49"/>
      <c r="J20" s="32"/>
    </row>
    <row r="21" spans="1:10" ht="15.2" customHeight="1" x14ac:dyDescent="0.2">
      <c r="A21" s="105" t="s">
        <v>547</v>
      </c>
      <c r="B21" s="106"/>
      <c r="C21" s="53">
        <f>SUM('Stavební rozpočet'!Z12:Z179)</f>
        <v>0</v>
      </c>
      <c r="D21" s="107"/>
      <c r="E21" s="108"/>
      <c r="F21" s="49"/>
      <c r="G21" s="107"/>
      <c r="H21" s="108"/>
      <c r="I21" s="49"/>
      <c r="J21" s="32"/>
    </row>
    <row r="22" spans="1:10" ht="16.7" customHeight="1" x14ac:dyDescent="0.2">
      <c r="A22" s="105" t="s">
        <v>548</v>
      </c>
      <c r="B22" s="106"/>
      <c r="C22" s="53">
        <f>SUM(C14:C21)</f>
        <v>0</v>
      </c>
      <c r="D22" s="105" t="s">
        <v>561</v>
      </c>
      <c r="E22" s="106"/>
      <c r="F22" s="53">
        <f>SUM(F14:F21)</f>
        <v>0</v>
      </c>
      <c r="G22" s="105" t="s">
        <v>574</v>
      </c>
      <c r="H22" s="106"/>
      <c r="I22" s="53">
        <f>ROUND(C22*(0.5/100),2)</f>
        <v>0</v>
      </c>
      <c r="J22" s="32"/>
    </row>
    <row r="23" spans="1:10" ht="15.2" customHeight="1" x14ac:dyDescent="0.2">
      <c r="A23" s="8"/>
      <c r="B23" s="8"/>
      <c r="C23" s="47"/>
      <c r="D23" s="105" t="s">
        <v>562</v>
      </c>
      <c r="E23" s="106"/>
      <c r="F23" s="50">
        <v>0</v>
      </c>
      <c r="G23" s="105" t="s">
        <v>575</v>
      </c>
      <c r="H23" s="106"/>
      <c r="I23" s="53">
        <v>0</v>
      </c>
      <c r="J23" s="32"/>
    </row>
    <row r="24" spans="1:10" ht="15.2" customHeight="1" x14ac:dyDescent="0.2">
      <c r="D24" s="8"/>
      <c r="E24" s="8"/>
      <c r="F24" s="51"/>
      <c r="G24" s="105" t="s">
        <v>576</v>
      </c>
      <c r="H24" s="106"/>
      <c r="I24" s="53">
        <v>0</v>
      </c>
      <c r="J24" s="32"/>
    </row>
    <row r="25" spans="1:10" ht="15.2" customHeight="1" x14ac:dyDescent="0.2">
      <c r="F25" s="52"/>
      <c r="G25" s="105" t="s">
        <v>577</v>
      </c>
      <c r="H25" s="106"/>
      <c r="I25" s="53">
        <v>0</v>
      </c>
      <c r="J25" s="32"/>
    </row>
    <row r="26" spans="1:10" x14ac:dyDescent="0.2">
      <c r="A26" s="39"/>
      <c r="B26" s="39"/>
      <c r="C26" s="39"/>
      <c r="G26" s="8"/>
      <c r="H26" s="8"/>
      <c r="I26" s="8"/>
    </row>
    <row r="27" spans="1:10" ht="15.2" customHeight="1" x14ac:dyDescent="0.2">
      <c r="A27" s="100" t="s">
        <v>549</v>
      </c>
      <c r="B27" s="101"/>
      <c r="C27" s="54">
        <f>SUM('Stavební rozpočet'!AJ12:AJ179)</f>
        <v>0</v>
      </c>
      <c r="D27" s="48"/>
      <c r="E27" s="39"/>
      <c r="F27" s="39"/>
      <c r="G27" s="39"/>
      <c r="H27" s="39"/>
      <c r="I27" s="39"/>
    </row>
    <row r="28" spans="1:10" ht="15.2" customHeight="1" x14ac:dyDescent="0.2">
      <c r="A28" s="100" t="s">
        <v>550</v>
      </c>
      <c r="B28" s="101"/>
      <c r="C28" s="54">
        <f>SUM('Stavební rozpočet'!AK12:AK179)</f>
        <v>0</v>
      </c>
      <c r="D28" s="100" t="s">
        <v>563</v>
      </c>
      <c r="E28" s="101"/>
      <c r="F28" s="54">
        <f>ROUND(C28*(15/100),2)</f>
        <v>0</v>
      </c>
      <c r="G28" s="100" t="s">
        <v>578</v>
      </c>
      <c r="H28" s="101"/>
      <c r="I28" s="54">
        <f>SUM(C27:C29)</f>
        <v>0</v>
      </c>
      <c r="J28" s="32"/>
    </row>
    <row r="29" spans="1:10" ht="15.2" customHeight="1" x14ac:dyDescent="0.2">
      <c r="A29" s="100" t="s">
        <v>551</v>
      </c>
      <c r="B29" s="101"/>
      <c r="C29" s="54">
        <f>SUM('Stavební rozpočet'!AL12:AL179)+(F22+I22+F23+I23+I24+I25)</f>
        <v>0</v>
      </c>
      <c r="D29" s="100" t="s">
        <v>564</v>
      </c>
      <c r="E29" s="101"/>
      <c r="F29" s="54">
        <f>ROUND(C29*(21/100),2)</f>
        <v>0</v>
      </c>
      <c r="G29" s="100" t="s">
        <v>579</v>
      </c>
      <c r="H29" s="101"/>
      <c r="I29" s="54">
        <f>SUM(F28:F29)+I28</f>
        <v>0</v>
      </c>
      <c r="J29" s="32"/>
    </row>
    <row r="30" spans="1:10" x14ac:dyDescent="0.2">
      <c r="A30" s="43"/>
      <c r="B30" s="43"/>
      <c r="C30" s="43"/>
      <c r="D30" s="43"/>
      <c r="E30" s="43"/>
      <c r="F30" s="43"/>
      <c r="G30" s="43"/>
      <c r="H30" s="43"/>
      <c r="I30" s="43"/>
    </row>
    <row r="31" spans="1:10" ht="14.45" customHeight="1" x14ac:dyDescent="0.2">
      <c r="A31" s="102" t="s">
        <v>552</v>
      </c>
      <c r="B31" s="103"/>
      <c r="C31" s="104"/>
      <c r="D31" s="102" t="s">
        <v>565</v>
      </c>
      <c r="E31" s="103"/>
      <c r="F31" s="104"/>
      <c r="G31" s="102" t="s">
        <v>580</v>
      </c>
      <c r="H31" s="103"/>
      <c r="I31" s="104"/>
      <c r="J31" s="33"/>
    </row>
    <row r="32" spans="1:10" ht="14.45" customHeight="1" x14ac:dyDescent="0.2">
      <c r="A32" s="94"/>
      <c r="B32" s="95"/>
      <c r="C32" s="96"/>
      <c r="D32" s="94"/>
      <c r="E32" s="95"/>
      <c r="F32" s="96"/>
      <c r="G32" s="94"/>
      <c r="H32" s="95"/>
      <c r="I32" s="96"/>
      <c r="J32" s="33"/>
    </row>
    <row r="33" spans="1:13" ht="14.45" customHeight="1" x14ac:dyDescent="0.2">
      <c r="A33" s="94"/>
      <c r="B33" s="95"/>
      <c r="C33" s="96"/>
      <c r="D33" s="94"/>
      <c r="E33" s="95"/>
      <c r="F33" s="96"/>
      <c r="G33" s="94"/>
      <c r="H33" s="95"/>
      <c r="I33" s="96"/>
      <c r="J33" s="33"/>
    </row>
    <row r="34" spans="1:13" ht="14.45" customHeight="1" x14ac:dyDescent="0.2">
      <c r="A34" s="94"/>
      <c r="B34" s="95"/>
      <c r="C34" s="96"/>
      <c r="D34" s="94"/>
      <c r="E34" s="95"/>
      <c r="F34" s="96"/>
      <c r="G34" s="94"/>
      <c r="H34" s="95"/>
      <c r="I34" s="96"/>
      <c r="J34" s="33"/>
    </row>
    <row r="35" spans="1:13" ht="14.45" customHeight="1" x14ac:dyDescent="0.2">
      <c r="A35" s="97" t="s">
        <v>553</v>
      </c>
      <c r="B35" s="98"/>
      <c r="C35" s="99"/>
      <c r="D35" s="97" t="s">
        <v>553</v>
      </c>
      <c r="E35" s="98"/>
      <c r="F35" s="99"/>
      <c r="G35" s="97" t="s">
        <v>553</v>
      </c>
      <c r="H35" s="98"/>
      <c r="I35" s="99"/>
      <c r="J35" s="33"/>
    </row>
    <row r="36" spans="1:13" ht="11.25" customHeight="1" x14ac:dyDescent="0.2">
      <c r="A36" s="44" t="s">
        <v>149</v>
      </c>
      <c r="B36" s="46"/>
      <c r="C36" s="46"/>
      <c r="D36" s="46"/>
      <c r="E36" s="46"/>
      <c r="F36" s="46"/>
      <c r="G36" s="46"/>
      <c r="H36" s="46"/>
      <c r="I36" s="46"/>
    </row>
    <row r="37" spans="1:13" ht="153.94999999999999" customHeight="1" x14ac:dyDescent="0.2">
      <c r="A37" s="76" t="s">
        <v>608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3" x14ac:dyDescent="0.2">
      <c r="A38" s="120" t="s">
        <v>609</v>
      </c>
      <c r="B38" s="120"/>
      <c r="C38" s="120"/>
    </row>
  </sheetData>
  <mergeCells count="83">
    <mergeCell ref="C1:I1"/>
    <mergeCell ref="A2:B3"/>
    <mergeCell ref="C2:D3"/>
    <mergeCell ref="E2:E3"/>
    <mergeCell ref="F2:G3"/>
    <mergeCell ref="H2:H3"/>
    <mergeCell ref="I2:I3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6:I7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10:I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8:B28"/>
    <mergeCell ref="D28:E28"/>
    <mergeCell ref="G28:H28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M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Stavební rozpočet</vt:lpstr>
      <vt:lpstr>Krycí list rozpočtu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iora</dc:creator>
  <cp:lastModifiedBy>iora</cp:lastModifiedBy>
  <dcterms:created xsi:type="dcterms:W3CDTF">2019-10-31T08:09:46Z</dcterms:created>
  <dcterms:modified xsi:type="dcterms:W3CDTF">2019-10-31T08:09:46Z</dcterms:modified>
</cp:coreProperties>
</file>